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d.docs.live.net/83870f5225b31372/Prefeitura Municipal de Divino/0 DARCKSON - PMD/0 PROJETOS/01-2024 CEMITÉRIO VERTICAL [enviado p licitar]/0 DESENVOLVENDO/2 PLANILHA ORÇAMENTÁRIA^J MEMORIAL/"/>
    </mc:Choice>
  </mc:AlternateContent>
  <xr:revisionPtr revIDLastSave="2215" documentId="13_ncr:1_{5CDCE2C6-9B2C-4D87-B828-3872868C99DF}" xr6:coauthVersionLast="47" xr6:coauthVersionMax="47" xr10:uidLastSave="{FB8DC001-A8A8-473F-952C-0BD8C4945773}"/>
  <bookViews>
    <workbookView xWindow="-120" yWindow="-120" windowWidth="20730" windowHeight="11160" activeTab="4" xr2:uid="{00000000-000D-0000-FFFF-FFFF00000000}"/>
  </bookViews>
  <sheets>
    <sheet name="Orçamento OK" sheetId="2" r:id="rId1"/>
    <sheet name="Memória OK" sheetId="4" r:id="rId2"/>
    <sheet name="Cronograma OK" sheetId="6" r:id="rId3"/>
    <sheet name="BDI OK" sheetId="7" r:id="rId4"/>
    <sheet name="COMPOSIÇÃO OK" sheetId="5" r:id="rId5"/>
  </sheets>
  <definedNames>
    <definedName name="_xlnm.Print_Area" localSheetId="3">'BDI OK'!$A$1:$L$34</definedName>
    <definedName name="_xlnm.Print_Area" localSheetId="4">'COMPOSIÇÃO OK'!$A$1:$G$14</definedName>
    <definedName name="_xlnm.Print_Area" localSheetId="2">'Cronograma OK'!$A$1:$K$31</definedName>
    <definedName name="_xlnm.Print_Area" localSheetId="1">'Memória OK'!$A$1:$F$65</definedName>
    <definedName name="_xlnm.Print_Area" localSheetId="0">'Orçamento OK'!$A$1:$H$72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2" l="1"/>
  <c r="E35" i="2"/>
  <c r="A33" i="4"/>
  <c r="B33" i="4"/>
  <c r="C33" i="4"/>
  <c r="D33" i="4"/>
  <c r="E13" i="5"/>
  <c r="E14" i="5" s="1"/>
  <c r="G14" i="5" s="1"/>
  <c r="G12" i="5"/>
  <c r="G11" i="5"/>
  <c r="G10" i="5"/>
  <c r="G9" i="5"/>
  <c r="H35" i="2" l="1"/>
  <c r="G13" i="5"/>
  <c r="G8" i="5" s="1"/>
  <c r="F47" i="2" s="1"/>
  <c r="E22" i="7"/>
  <c r="E17" i="7"/>
  <c r="E12" i="7"/>
  <c r="E24" i="7" l="1"/>
  <c r="C20" i="6"/>
  <c r="C18" i="6"/>
  <c r="C16" i="6"/>
  <c r="C14" i="6"/>
  <c r="C12" i="6"/>
  <c r="C10" i="6"/>
  <c r="C8" i="6"/>
  <c r="G41" i="2"/>
  <c r="E41" i="2"/>
  <c r="B38" i="4"/>
  <c r="C38" i="4"/>
  <c r="D38" i="4"/>
  <c r="A38" i="4"/>
  <c r="F68" i="2"/>
  <c r="F6" i="4"/>
  <c r="I5" i="6" s="1"/>
  <c r="F9" i="4"/>
  <c r="F8" i="4"/>
  <c r="B42" i="4"/>
  <c r="C42" i="4"/>
  <c r="D42" i="4"/>
  <c r="A42" i="4"/>
  <c r="G46" i="2"/>
  <c r="E46" i="2"/>
  <c r="B46" i="4"/>
  <c r="C46" i="4"/>
  <c r="D46" i="4"/>
  <c r="A46" i="4"/>
  <c r="G50" i="2"/>
  <c r="E50" i="2"/>
  <c r="E40" i="2"/>
  <c r="B37" i="4"/>
  <c r="C37" i="4"/>
  <c r="D37" i="4"/>
  <c r="A37" i="4"/>
  <c r="G40" i="2"/>
  <c r="C34" i="4"/>
  <c r="A34" i="4"/>
  <c r="E41" i="4"/>
  <c r="E38" i="2"/>
  <c r="C35" i="4"/>
  <c r="D35" i="4"/>
  <c r="B35" i="4"/>
  <c r="G38" i="2"/>
  <c r="E34" i="2"/>
  <c r="A32" i="4"/>
  <c r="B32" i="4"/>
  <c r="C32" i="4"/>
  <c r="D32" i="4"/>
  <c r="G34" i="2"/>
  <c r="A31" i="4"/>
  <c r="B31" i="4"/>
  <c r="C31" i="4"/>
  <c r="D31" i="4"/>
  <c r="E33" i="2"/>
  <c r="G33" i="2"/>
  <c r="G32" i="2"/>
  <c r="A30" i="4"/>
  <c r="B30" i="4"/>
  <c r="C30" i="4"/>
  <c r="D30" i="4"/>
  <c r="A29" i="4"/>
  <c r="E32" i="2"/>
  <c r="H41" i="2" l="1"/>
  <c r="H46" i="2"/>
  <c r="H50" i="2"/>
  <c r="H40" i="2"/>
  <c r="H33" i="2"/>
  <c r="H34" i="2"/>
  <c r="H32" i="2"/>
  <c r="E21" i="2"/>
  <c r="A19" i="4"/>
  <c r="B19" i="4"/>
  <c r="C19" i="4"/>
  <c r="D19" i="4"/>
  <c r="G21" i="2"/>
  <c r="E31" i="2"/>
  <c r="C22" i="4"/>
  <c r="H21" i="2" l="1"/>
  <c r="E19" i="2"/>
  <c r="C8" i="5"/>
  <c r="A5" i="4"/>
  <c r="A6" i="4"/>
  <c r="A7" i="4"/>
  <c r="A8" i="4"/>
  <c r="A9" i="4"/>
  <c r="B29" i="4"/>
  <c r="C29" i="4"/>
  <c r="D29" i="4"/>
  <c r="G31" i="2"/>
  <c r="H38" i="2"/>
  <c r="E25" i="2"/>
  <c r="G25" i="2"/>
  <c r="G26" i="2"/>
  <c r="G27" i="2"/>
  <c r="G28" i="2"/>
  <c r="G29" i="2"/>
  <c r="E27" i="2"/>
  <c r="E26" i="2"/>
  <c r="E29" i="2"/>
  <c r="E28" i="2"/>
  <c r="A23" i="4"/>
  <c r="B23" i="4"/>
  <c r="A24" i="4"/>
  <c r="B24" i="4"/>
  <c r="A25" i="4"/>
  <c r="B25" i="4"/>
  <c r="A26" i="4"/>
  <c r="B26" i="4"/>
  <c r="A27" i="4"/>
  <c r="B27" i="4"/>
  <c r="D23" i="4"/>
  <c r="D24" i="4"/>
  <c r="D25" i="4"/>
  <c r="D26" i="4"/>
  <c r="D27" i="4"/>
  <c r="C23" i="4"/>
  <c r="C24" i="4"/>
  <c r="C25" i="4"/>
  <c r="C26" i="4"/>
  <c r="C27" i="4"/>
  <c r="E20" i="2"/>
  <c r="E53" i="2"/>
  <c r="C43" i="4"/>
  <c r="F41" i="4"/>
  <c r="E44" i="2"/>
  <c r="G53" i="2"/>
  <c r="G47" i="2"/>
  <c r="G45" i="2"/>
  <c r="G44" i="2"/>
  <c r="G39" i="2"/>
  <c r="G20" i="2"/>
  <c r="G19" i="2"/>
  <c r="E47" i="2"/>
  <c r="E16" i="2"/>
  <c r="E39" i="2"/>
  <c r="A22" i="4"/>
  <c r="B22" i="4"/>
  <c r="A28" i="4"/>
  <c r="C28" i="4"/>
  <c r="A36" i="4"/>
  <c r="B36" i="4"/>
  <c r="C36" i="4"/>
  <c r="D36" i="4"/>
  <c r="A39" i="4"/>
  <c r="C39" i="4"/>
  <c r="A40" i="4"/>
  <c r="B40" i="4"/>
  <c r="C40" i="4"/>
  <c r="D40" i="4"/>
  <c r="A41" i="4"/>
  <c r="B41" i="4"/>
  <c r="C41" i="4"/>
  <c r="D41" i="4"/>
  <c r="B43" i="4"/>
  <c r="D43" i="4"/>
  <c r="A44" i="4"/>
  <c r="A45" i="4"/>
  <c r="B45" i="4"/>
  <c r="C45" i="4"/>
  <c r="D45" i="4"/>
  <c r="A47" i="4"/>
  <c r="A48" i="4"/>
  <c r="B48" i="4"/>
  <c r="C48" i="4"/>
  <c r="D48" i="4"/>
  <c r="A49" i="4"/>
  <c r="B49" i="4"/>
  <c r="C49" i="4"/>
  <c r="D49" i="4"/>
  <c r="A14" i="4"/>
  <c r="B14" i="4"/>
  <c r="D14" i="4"/>
  <c r="A15" i="4"/>
  <c r="A16" i="4"/>
  <c r="C16" i="4"/>
  <c r="D16" i="4"/>
  <c r="A17" i="4"/>
  <c r="B17" i="4"/>
  <c r="C17" i="4"/>
  <c r="D17" i="4"/>
  <c r="A18" i="4"/>
  <c r="B18" i="4"/>
  <c r="C18" i="4"/>
  <c r="D18" i="4"/>
  <c r="A20" i="4"/>
  <c r="A21" i="4"/>
  <c r="C21" i="4"/>
  <c r="D21" i="4"/>
  <c r="D13" i="4"/>
  <c r="C13" i="4"/>
  <c r="A13" i="4"/>
  <c r="G16" i="2"/>
  <c r="H47" i="2" l="1"/>
  <c r="H19" i="2"/>
  <c r="E45" i="2"/>
  <c r="H45" i="2" s="1"/>
  <c r="H16" i="2"/>
  <c r="H20" i="2"/>
  <c r="H44" i="2"/>
  <c r="H53" i="2"/>
  <c r="H54" i="2" s="1"/>
  <c r="E21" i="6" s="1"/>
  <c r="H26" i="2"/>
  <c r="H39" i="2"/>
  <c r="H29" i="2"/>
  <c r="H25" i="2"/>
  <c r="H31" i="2"/>
  <c r="H28" i="2"/>
  <c r="H27" i="2"/>
  <c r="H36" i="2" l="1"/>
  <c r="E13" i="6" s="1"/>
  <c r="F21" i="6"/>
  <c r="I21" i="6"/>
  <c r="G21" i="6"/>
  <c r="J21" i="6"/>
  <c r="K21" i="6"/>
  <c r="H21" i="6"/>
  <c r="H42" i="2"/>
  <c r="E15" i="6" s="1"/>
  <c r="H51" i="2"/>
  <c r="E19" i="6" s="1"/>
  <c r="H17" i="2"/>
  <c r="H22" i="2"/>
  <c r="E11" i="6" s="1"/>
  <c r="H48" i="2"/>
  <c r="E17" i="6" s="1"/>
  <c r="K17" i="6" l="1"/>
  <c r="H17" i="6"/>
  <c r="F17" i="6"/>
  <c r="J17" i="6"/>
  <c r="I17" i="6"/>
  <c r="G17" i="6"/>
  <c r="E9" i="6"/>
  <c r="E23" i="6" s="1"/>
  <c r="E20" i="6" s="1"/>
  <c r="H19" i="6"/>
  <c r="G19" i="6"/>
  <c r="I19" i="6"/>
  <c r="J19" i="6"/>
  <c r="K19" i="6"/>
  <c r="F19" i="6"/>
  <c r="K11" i="6"/>
  <c r="I11" i="6"/>
  <c r="J11" i="6"/>
  <c r="J13" i="6"/>
  <c r="K13" i="6"/>
  <c r="H11" i="6"/>
  <c r="F11" i="6"/>
  <c r="G11" i="6"/>
  <c r="J15" i="6"/>
  <c r="K15" i="6"/>
  <c r="H15" i="6"/>
  <c r="F15" i="6"/>
  <c r="I15" i="6"/>
  <c r="G15" i="6"/>
  <c r="G13" i="6"/>
  <c r="H13" i="6"/>
  <c r="I13" i="6"/>
  <c r="F13" i="6"/>
  <c r="H55" i="2"/>
  <c r="E10" i="6" l="1"/>
  <c r="E14" i="6"/>
  <c r="E18" i="6"/>
  <c r="E12" i="6"/>
  <c r="E16" i="6"/>
  <c r="I9" i="6"/>
  <c r="I23" i="6" s="1"/>
  <c r="I22" i="6" s="1"/>
  <c r="J9" i="6"/>
  <c r="K9" i="6"/>
  <c r="F9" i="6"/>
  <c r="F23" i="6" s="1"/>
  <c r="G9" i="6"/>
  <c r="G23" i="6" s="1"/>
  <c r="G22" i="6" s="1"/>
  <c r="H9" i="6"/>
  <c r="H23" i="6" s="1"/>
  <c r="E8" i="6"/>
  <c r="H22" i="6" l="1"/>
  <c r="I24" i="6"/>
  <c r="E22" i="6"/>
  <c r="F24" i="6"/>
  <c r="G24" i="6"/>
  <c r="F22" i="6"/>
  <c r="H2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Darckson Silva Mendes</author>
  </authors>
  <commentList>
    <comment ref="F7" authorId="0" shapeId="0" xr:uid="{5CC15CAB-479C-411F-8A10-44CF5F8E9228}">
      <text>
        <r>
          <rPr>
            <b/>
            <sz val="9"/>
            <color indexed="81"/>
            <rFont val="Segoe UI"/>
            <family val="2"/>
          </rPr>
          <t>Darckson Silva Mendes:</t>
        </r>
        <r>
          <rPr>
            <sz val="9"/>
            <color indexed="81"/>
            <rFont val="Segoe UI"/>
            <family val="2"/>
          </rPr>
          <t xml:space="preserve">
INFRAESTRUTURA</t>
        </r>
      </text>
    </comment>
    <comment ref="G7" authorId="0" shapeId="0" xr:uid="{9101AB12-B9EC-49CA-A5F7-02D3C2204A04}">
      <text>
        <r>
          <rPr>
            <b/>
            <sz val="9"/>
            <color indexed="81"/>
            <rFont val="Segoe UI"/>
            <family val="2"/>
          </rPr>
          <t>Darckson Silva Mendes:</t>
        </r>
        <r>
          <rPr>
            <sz val="9"/>
            <color indexed="81"/>
            <rFont val="Segoe UI"/>
            <family val="2"/>
          </rPr>
          <t xml:space="preserve">
2 ANDARES DE GAVETA + CHAPISCO + EMBOÇO </t>
        </r>
      </text>
    </comment>
    <comment ref="H7" authorId="0" shapeId="0" xr:uid="{6CE4FEA3-0138-42B3-BF41-594A68CF5F3F}">
      <text>
        <r>
          <rPr>
            <b/>
            <sz val="9"/>
            <color indexed="81"/>
            <rFont val="Segoe UI"/>
            <family val="2"/>
          </rPr>
          <t>Darckson Silva Mendes:</t>
        </r>
        <r>
          <rPr>
            <sz val="9"/>
            <color indexed="81"/>
            <rFont val="Segoe UI"/>
            <family val="2"/>
          </rPr>
          <t xml:space="preserve">
+ 2 ANDARES DE GAVETAS + CHAPISCO + REBOCO
</t>
        </r>
      </text>
    </comment>
    <comment ref="I7" authorId="0" shapeId="0" xr:uid="{4A7E81E2-42B0-47A9-9412-88A9F8C24D7E}">
      <text>
        <r>
          <rPr>
            <b/>
            <sz val="9"/>
            <color indexed="81"/>
            <rFont val="Segoe UI"/>
            <charset val="1"/>
          </rPr>
          <t>Darckson Silva Mendes:</t>
        </r>
        <r>
          <rPr>
            <sz val="9"/>
            <color indexed="81"/>
            <rFont val="Segoe UI"/>
            <charset val="1"/>
          </rPr>
          <t xml:space="preserve">
REVESTIMENTOS EXTERNO E TAMPAS DOS JAZIGOS + LIMPEZA + PISO </t>
        </r>
      </text>
    </comment>
  </commentList>
</comments>
</file>

<file path=xl/sharedStrings.xml><?xml version="1.0" encoding="utf-8"?>
<sst xmlns="http://schemas.openxmlformats.org/spreadsheetml/2006/main" count="340" uniqueCount="243">
  <si>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</si>
  <si>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</si>
  <si>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</si>
  <si>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</si>
  <si>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</si>
  <si>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</si>
  <si>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</si>
  <si>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</si>
  <si>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</si>
  <si>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</si>
  <si>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</si>
  <si>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</si>
  <si>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</si>
  <si>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</si>
  <si>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INSTALAÇÕES INICIAIS DA OBRA</t>
  </si>
  <si>
    <t>1.1</t>
  </si>
  <si>
    <t>ED-16660</t>
  </si>
  <si>
    <t>FORNECIMENTO E COLOCAÇÃO DE PLACA DE OBRA EM CHAPA GALVANIZADA #26, ESP. 0,45MM, PLOTADA COM ADESIVO VINÍLICO, AFIXADA COM REBITES 4,8X40MM, EM ESTRUTURA METÁLICA DE METALON 20X20MM, ESP.1,25MM, INCLUSIVE SUPORTE EM EUCALIPTO AUTOCLAVADO PINTADO COM TINTA PVA DUAS (2) DEMÃOS</t>
  </si>
  <si>
    <t>Sub - total (Item 1.0)</t>
  </si>
  <si>
    <t>2.0</t>
  </si>
  <si>
    <t>2.1</t>
  </si>
  <si>
    <t>2.2</t>
  </si>
  <si>
    <t>Sub - total (Item 2.0)</t>
  </si>
  <si>
    <t>3.0</t>
  </si>
  <si>
    <t>3.1</t>
  </si>
  <si>
    <t>Sub - total (Item 3.0)</t>
  </si>
  <si>
    <t>4.0</t>
  </si>
  <si>
    <t>4.1</t>
  </si>
  <si>
    <t>Sub - total (Item 4.0)</t>
  </si>
  <si>
    <t>5.0</t>
  </si>
  <si>
    <t xml:space="preserve">REVESTIMENTOS DE PISOS  </t>
  </si>
  <si>
    <t>5.1</t>
  </si>
  <si>
    <t>Sub - total (Item 5.0)</t>
  </si>
  <si>
    <t>6.0</t>
  </si>
  <si>
    <t>6.1</t>
  </si>
  <si>
    <t>7.0</t>
  </si>
  <si>
    <t>7.1</t>
  </si>
  <si>
    <t>LIMPEZA GERAL</t>
  </si>
  <si>
    <t>TOTAL</t>
  </si>
  <si>
    <t>Observações</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</si>
  <si>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</si>
  <si>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</si>
  <si>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</si>
  <si>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</si>
  <si>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</si>
  <si>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</si>
  <si>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</si>
  <si>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</si>
  <si>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</si>
  <si>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mês/ano a que se referem os preços unitários</t>
  </si>
  <si>
    <t>Referência de preços:</t>
  </si>
  <si>
    <t xml:space="preserve"> SETOP, DER-MG, SUDECAP, SINAPI, DNIT, COPASA, ou outra</t>
  </si>
  <si>
    <t>Data:</t>
  </si>
  <si>
    <t>data de elaboração do orçamento</t>
  </si>
  <si>
    <t>Memoria de cálculo</t>
  </si>
  <si>
    <t>Memória de Cálculo</t>
  </si>
  <si>
    <t>IMPERMEABILIZAÇÃO COM ARGAMASSA TRAÇO 1:3, E = 2,50 CM COM ADITIVO</t>
  </si>
  <si>
    <t>3.2</t>
  </si>
  <si>
    <t>Sub - total (Item 6.0)</t>
  </si>
  <si>
    <t>Sub - total (Item 7.0)</t>
  </si>
  <si>
    <t>( X  )</t>
  </si>
  <si>
    <t>% ISS MUNICIPAL:</t>
  </si>
  <si>
    <t>BDI:</t>
  </si>
  <si>
    <t>ED-51107</t>
  </si>
  <si>
    <t>ED-50266</t>
  </si>
  <si>
    <t>ED-50727</t>
  </si>
  <si>
    <t>ED-50762</t>
  </si>
  <si>
    <t>CHAPISCO COM ARGAMASSA, TRAÇO 1:3 (CIMENTO E AREIA), ESP . 5MM, APLICADO EM ALVENARIA/ESTRUTURA DE CONCRETO COM COLHER, INCLUSIVE ARGAMASSA COM PREPARO MECANIZADO</t>
  </si>
  <si>
    <t>REVESTIMENTO COM ARGAMASSA EM CAMADA ÚNICA, APLICADO EM PAREDE, TRAÇO 1:3 (CIMENTO E AREIA), ESP. 20MM, APLICAÇÃO MANUAL, INCLUSIVE ARGAMASSA COM PREPARO MECANIZADO, EXCLUSIVE CHAPISCO</t>
  </si>
  <si>
    <t>3.1.1</t>
  </si>
  <si>
    <t>3.1.2</t>
  </si>
  <si>
    <t>3.1.3</t>
  </si>
  <si>
    <t>3.1.4</t>
  </si>
  <si>
    <t>3.1.5</t>
  </si>
  <si>
    <t>ED-49812</t>
  </si>
  <si>
    <t xml:space="preserve">ED-29550 </t>
  </si>
  <si>
    <t>ED-8471</t>
  </si>
  <si>
    <t xml:space="preserve">ED-29548 </t>
  </si>
  <si>
    <t>LASTRO DE CONCRETO MAGRO, INCLUSIVE TRANSPORTE, LANÇAMENTO E ADENSAMENTO</t>
  </si>
  <si>
    <t>CORTE, DOBRA E MONTAGEM DE AÇO CA-50, DIÂMETRO 8MM, INCLUSIVE ESPAÇADOR</t>
  </si>
  <si>
    <t>KG</t>
  </si>
  <si>
    <t>CORTE, DOBRA E MONTAGEM DE AÇO CA-60, DIÂMETRO 5MM, INCLUSIVE ESPAÇADOR</t>
  </si>
  <si>
    <t>FÔRMA E DESFORMA DE TÁBUA E SARRAFO, REAPROVEITAMENTO (5X), EXCLUSIVE ESCORAMENTO</t>
  </si>
  <si>
    <t>3.2.1</t>
  </si>
  <si>
    <t>3.2.2</t>
  </si>
  <si>
    <t>3.2.3</t>
  </si>
  <si>
    <t>ED-50167</t>
  </si>
  <si>
    <t>FOLHA Nº: 02</t>
  </si>
  <si>
    <t>FORMA DE EXECUÇÃO: INDIRETA</t>
  </si>
  <si>
    <t>COMPOSIÇÃO DE CUSTOS</t>
  </si>
  <si>
    <t>1.2</t>
  </si>
  <si>
    <t>1.3</t>
  </si>
  <si>
    <t>1.4</t>
  </si>
  <si>
    <t>1.5</t>
  </si>
  <si>
    <t>2.3</t>
  </si>
  <si>
    <t>2.4</t>
  </si>
  <si>
    <t>ED-48198</t>
  </si>
  <si>
    <t xml:space="preserve">ALVENARIA ESTRUTURAL COM BLOCO DE CONCRETO, ESP. 14CM, (FBK 4,5MPA), PARA REVESTIMENTO, INCLUSIVE ARGAMASSA PARA ASSENTAMENTO </t>
  </si>
  <si>
    <t>M2</t>
  </si>
  <si>
    <t>M3</t>
  </si>
  <si>
    <t>COMPACTAÇÃO MECÂNICA DE SOLO PARA EXECUÇÃO DE RADIER, PISO DE CONCRETO OU LAJE SOBRE SOLO, COM COMPACTADOR DE SOLOS TIPO PLACA VIBRATÓRIA. A F_09/2021</t>
  </si>
  <si>
    <r>
      <rPr>
        <b/>
        <sz val="10"/>
        <rFont val="Arial"/>
        <family val="2"/>
      </rPr>
      <t xml:space="preserve">LARGURA X ALTURA </t>
    </r>
    <r>
      <rPr>
        <sz val="10"/>
        <rFont val="Arial"/>
        <family val="2"/>
      </rPr>
      <t xml:space="preserve">
3,00 X 1,50 = 4,50 M2</t>
    </r>
  </si>
  <si>
    <t xml:space="preserve">INFRAESTRUTURA </t>
  </si>
  <si>
    <t>ARMAÇÃO PARA EXECUÇÃO DE RADIER, PISO DE CONCRETO OU LAJE SOBRE SOLO, COM USO DE TELA Q-283. AF_09/2021</t>
  </si>
  <si>
    <t>ED-51093</t>
  </si>
  <si>
    <t>APILOAMENTO MANUAL EM FUNDO DE VALA COM SOQUETE,
EXCLUSIVE ESCAVAÇÃO</t>
  </si>
  <si>
    <r>
      <rPr>
        <b/>
        <sz val="10"/>
        <rFont val="Arial"/>
        <family val="2"/>
      </rPr>
      <t>VÃOS - VIGAS DE BORDA A CADA 3 JAZIGOS (COMPRIMENTO X LARGURA X ALTURA)</t>
    </r>
    <r>
      <rPr>
        <sz val="10"/>
        <rFont val="Arial"/>
        <family val="2"/>
      </rPr>
      <t xml:space="preserve">
2 COMPARTIMENTOS X (13,60 X 2 + 6 * 2,40) X 0,15 X 0,20 = 2,496</t>
    </r>
  </si>
  <si>
    <r>
      <rPr>
        <b/>
        <sz val="10"/>
        <rFont val="Arial"/>
        <family val="2"/>
      </rPr>
      <t>VÃOS - VIGAS DE BORDA A CADA 3 JAZIGOS (COMPRIMENTO X ALTURA DA FACE X 2 LADOS)</t>
    </r>
    <r>
      <rPr>
        <sz val="10"/>
        <rFont val="Arial"/>
        <family val="2"/>
      </rPr>
      <t xml:space="preserve">
2 COMPARTIMENTOS X (13,60 X 2 + 6 * 2,40) X 0,35 X 2 LADOS = 58,24 </t>
    </r>
  </si>
  <si>
    <t>ED-49813</t>
  </si>
  <si>
    <t>LASTRO DE BRITA COM PEDRA BRITADA NÚMERO 2 E 3,
INCLUSIVE ADENSAMENTO E APILOAMENTO MANUAL</t>
  </si>
  <si>
    <t>CAMADA SEPARADORA PARA EXECUÇÃO DE RADIER, PISO DE CONCRETO OU LAJE SOBRE SOLO, EM LONA PLÁSTICA. AF_09/2021</t>
  </si>
  <si>
    <r>
      <t xml:space="preserve">COMPRIMENTO X LARGURA
</t>
    </r>
    <r>
      <rPr>
        <sz val="10"/>
        <rFont val="Arial"/>
        <family val="2"/>
      </rPr>
      <t xml:space="preserve">2 COMPARTIMENTOS X 13,60 X 2,70 = 73,44 M2 </t>
    </r>
  </si>
  <si>
    <t>3.2.4</t>
  </si>
  <si>
    <t>CONCRETAGEM DE RADIER, PISO DE CONCRETO OU LAJE SOBRE SOLO, FCK 30 MPA - LANÇAMENTO, ADENSAMENTO E ACABAMENTO. AF_09/2021</t>
  </si>
  <si>
    <r>
      <t xml:space="preserve">COMPRIMENTO X LARGURA X ESPESSURA
</t>
    </r>
    <r>
      <rPr>
        <sz val="10"/>
        <rFont val="Arial"/>
        <family val="2"/>
      </rPr>
      <t>2 COMPARTIMENTOS X 13,60 X 2,70 X 0,15 = 11,02 M3</t>
    </r>
  </si>
  <si>
    <t>ED-50849</t>
  </si>
  <si>
    <t>LAJE 8 CM MACIÇA DE CONCRETO 20MPa, COM ARMAÇÃO,
FÔRMA RESINADA. ESCORAMENTO E DESFORMA</t>
  </si>
  <si>
    <t xml:space="preserve">REVESTIMENTO DE PAREDES </t>
  </si>
  <si>
    <t xml:space="preserve">SUPERESTRUTURA E ALVENARIA </t>
  </si>
  <si>
    <t>4.2</t>
  </si>
  <si>
    <t>4.3</t>
  </si>
  <si>
    <t>5.2</t>
  </si>
  <si>
    <t>5.3</t>
  </si>
  <si>
    <t>ED-51145</t>
  </si>
  <si>
    <t>PASSEIOS DE CONCRETO E = 6 CM, FCK = 10 MPA, JUNTA SECA</t>
  </si>
  <si>
    <t>LIMPEZA FINAL PARA ENTREGA DA OBRA</t>
  </si>
  <si>
    <t>5.4</t>
  </si>
  <si>
    <t>(COMPOSIÇÃO REPRESENTATIVA) DO SERVIÇO DE REVESTIMENTO CERÂMICO PARA AMBIENTES DE ÁREAS MOLHADAS, MEIA PAREDE OU PAREDE INTEIRA, COM PLACAS TIPO ESMALTADA EXTRA, DIMENSÕES 20X20 CM, PARA EDIFICAÇÃO HABITACIONAL MULTIFAMILIAR (PRÉDIO). AF_11/2014</t>
  </si>
  <si>
    <t>Efetuar a soma dos subitens que compõem cada item grande da planilha orçamentária</t>
  </si>
  <si>
    <t>Efetuar a soma dos subitens que compõem cada  item grande da planilha orçamentária</t>
  </si>
  <si>
    <t>PREFEITURA MUNICIPAL DE DIVINO - MG</t>
  </si>
  <si>
    <t>LOCAL: CEMITÉRIO MUNICIPAL DE DIVINO - MG</t>
  </si>
  <si>
    <t>FOLHA Nº: 01</t>
  </si>
  <si>
    <t xml:space="preserve">ISS: </t>
  </si>
  <si>
    <t xml:space="preserve">BDI: </t>
  </si>
  <si>
    <t>Engª Civil - Darckson Silva Mendes - CREA MG 364.456/D</t>
  </si>
  <si>
    <t xml:space="preserve">DATA: </t>
  </si>
  <si>
    <t xml:space="preserve"> Mauri Ventura do Carmo - Prefeitura Municipal de Divino </t>
  </si>
  <si>
    <t>4.4</t>
  </si>
  <si>
    <t>CRONOGRAMA FÍSICO-FINANCEIRO</t>
  </si>
  <si>
    <t>ETAPAS/DESCRIÇÃO</t>
  </si>
  <si>
    <t>FÍSICO/ FINANCEIRO</t>
  </si>
  <si>
    <t>TOTAL  ETAPAS</t>
  </si>
  <si>
    <t>MÊS 4</t>
  </si>
  <si>
    <t>MÊS 5</t>
  </si>
  <si>
    <t>MÊS 6</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</si>
  <si>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</si>
  <si>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</si>
  <si>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</si>
  <si>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</si>
  <si>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</si>
  <si>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</si>
  <si>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</si>
  <si>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</si>
  <si>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</si>
  <si>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</si>
  <si>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</si>
  <si>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</si>
  <si>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</si>
  <si>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</si>
  <si>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</si>
  <si>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</si>
  <si>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</si>
  <si>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</si>
  <si>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</si>
  <si>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</si>
  <si>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</si>
  <si>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</si>
  <si>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</si>
  <si>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</si>
  <si>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</si>
  <si>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</si>
  <si>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</si>
  <si>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</si>
  <si>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</si>
  <si>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</si>
  <si>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</si>
  <si>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</si>
  <si>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</si>
  <si>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</si>
  <si>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</si>
  <si>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</si>
  <si>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</si>
  <si>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</si>
  <si>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</si>
  <si>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ESCAVAÇÃO MANUAL DE VALA COM PROFUNDIDADE MENOR OU IGUAL A 1,5M, INCLUSIVE DESCARGA LATERAL</t>
  </si>
  <si>
    <t>composição</t>
  </si>
  <si>
    <t>REVESTIMENTO EM GRANITO (COR: CINZA ANDORINHA|
TIPO: POLIDO|ESPESSURA: 2CM)</t>
  </si>
  <si>
    <t>GRANITEIRO/MARMORISTA COM ENCARGOS COMPLEMENTARES</t>
  </si>
  <si>
    <t>ED-
50377</t>
  </si>
  <si>
    <t>HORA</t>
  </si>
  <si>
    <t>ED-
50367</t>
  </si>
  <si>
    <t>SERVENTE COM ENCARGOS COMPLEMENTARES</t>
  </si>
  <si>
    <t>MATED-11334</t>
  </si>
  <si>
    <t>PARAFUSO (ROSCA: SOBERBA|CABEÇA: SEXTAVADA|MATERIAL: AÇO|ACABAMENTO: ZINCADO|COMPRIMENTO: 110MM|DIÂMETRO: 8MM)</t>
  </si>
  <si>
    <t>MATED-21614</t>
  </si>
  <si>
    <t>ARRUELA LISA REDONDA (DIÂMETRO 8,8MM [5/16"]|ACABAMENTO: ZINCADO|PESO: 315UN/KG)*VALORES REFERENCIAIS APROXIMADOS</t>
  </si>
  <si>
    <t>1.6</t>
  </si>
  <si>
    <t>MATED-34310</t>
  </si>
  <si>
    <t>BUCHA DE NYLON (DIÂMETRO NOMINAL: 8MM|COMPRIMENTO DA BUCHA: 55MM|DIÂMETRO DO PARAFUSO: 4,5-6MM)</t>
  </si>
  <si>
    <r>
      <rPr>
        <b/>
        <sz val="10"/>
        <rFont val="Arial"/>
        <family val="2"/>
      </rPr>
      <t xml:space="preserve">COMPRIMENTO X LARGURA DO PASSEIO NA FACHADA DOS FUNDOS </t>
    </r>
    <r>
      <rPr>
        <sz val="10"/>
        <rFont val="Arial"/>
        <family val="2"/>
      </rPr>
      <t xml:space="preserve">
13,60 X 1,50 = 20,40 M2</t>
    </r>
  </si>
  <si>
    <t>ED-49620</t>
  </si>
  <si>
    <t>FORNECIMENTO DE CONCRETO ESTRUTURAL, PREPARADO EM
OBRA, COM FCK 30MPA, INCLUSIVE LANÇAMENTO,
ADENSAMENTO E ACABAMENTO</t>
  </si>
  <si>
    <t>REVESTIMENTO COM GRANITO, CINZA ANDORINHA, APLICADO EM PAREDE, ESP. 2CM, COM FIXAÇÃO PROVISÓRIA EM PARAFUSOS. FORNECIMENTO E INSTALAÇÃO.</t>
  </si>
  <si>
    <r>
      <t xml:space="preserve">4 BARRAS LONGITUDINAIS X (COMPRIMENTO + ANCORAGEM - EIXO A EIXO) X PESO LINEAR DA BARRA 
</t>
    </r>
    <r>
      <rPr>
        <sz val="10"/>
        <rFont val="Arial"/>
        <family val="2"/>
      </rPr>
      <t xml:space="preserve">2 COMPARTIMENTOS X 4 BARRAS X ((13,45+0,2) X 2 + 6 X (2,55+0,2)) X 0,395 =  136,51 KG </t>
    </r>
    <r>
      <rPr>
        <b/>
        <sz val="10"/>
        <rFont val="Arial"/>
        <family val="2"/>
      </rPr>
      <t xml:space="preserve">
</t>
    </r>
  </si>
  <si>
    <r>
      <rPr>
        <b/>
        <sz val="10"/>
        <rFont val="Arial"/>
        <family val="2"/>
      </rPr>
      <t xml:space="preserve">FECHAMENTO FRONTAL DOS JAZIGOS (LARGURA X ALTURA) 
</t>
    </r>
    <r>
      <rPr>
        <sz val="10"/>
        <rFont val="Arial"/>
        <family val="2"/>
      </rPr>
      <t>2 FACHADAS X [(13 ADULTOS X 0,92 X 0,65) + (1 INFANTIL X 0,77 X 0,65)] X 4 ANDARES = 66,20 M2</t>
    </r>
  </si>
  <si>
    <t>3.2.5</t>
  </si>
  <si>
    <t>ED-29549</t>
  </si>
  <si>
    <t>CORTE, DOBRA E MONTAGEM DE AÇO CA-50, DIÂMETRO 6,3MM,
INCLUSIVE ESPAÇADOR</t>
  </si>
  <si>
    <t>ED-48216</t>
  </si>
  <si>
    <t>ALVENARIA DE BLOCO DE CONCRETO CHEIO SEM ARMAÇÃO, EM
CONCRETO COM FCK 15MPA , ESP. 14CM, PARA REVESTIMENTO,
INCLUSIVE ARGAMASSA PARA ASSENTAMENTO (DETALHE D -
CADERNO SEDS)</t>
  </si>
  <si>
    <t>MOVIMENTAÇÃO DE TERRA</t>
  </si>
  <si>
    <t>Coef.</t>
  </si>
  <si>
    <t>Custo unitário</t>
  </si>
  <si>
    <t>OBRA: CONSTRUÇÃO DE 112 GAVETAS MORTUÁRIAS (CEMITÉRIO VERTICAL)</t>
  </si>
  <si>
    <t>REGIÃO/MÊS DE REFERÊNCIA: SEINFRA - JAN/2024 REG. LESTE - COM DESONERAÇÃO; SINAPI-MG - FEV/2024 - COM DESONERAÇÃO;</t>
  </si>
  <si>
    <t>MATED-12708</t>
  </si>
  <si>
    <t xml:space="preserve">MÊS 1 </t>
  </si>
  <si>
    <t xml:space="preserve">MÊS 2 </t>
  </si>
  <si>
    <t xml:space="preserve">MÊS 3 </t>
  </si>
  <si>
    <t>PRAZO DE EXECUÇÃO:  04 MESES</t>
  </si>
  <si>
    <t>PRAZO DA OBRA: 4 MESES</t>
  </si>
  <si>
    <t>FUNDAÇÃO EM RADIER -  LAJE 15 CM MACIÇA DE CONCRETO 30 MPA, COM ARMAÇÃO POSITIVA EM TELA Q-283 E NEGATIVA EM AÇO CA-50 6,3MM</t>
  </si>
  <si>
    <t>VIGAS DE BORDA/FAIXA 35X15CM EM CONCRETO 30 MPA, INCLUSIVE LASTRO 5 CM EM CONCRETO MAGRO, FÔRMAS LATERAIS E DESFORMA</t>
  </si>
  <si>
    <t>Código do custo unitário conforme referência de preço empregada (SETOP/SEINFRA, SINAPI, DNIT, outras)</t>
  </si>
  <si>
    <t xml:space="preserve"> SETOP/SEINFRA, SINAPI, DER-MG, SUDECAP, COPASA, ou outra</t>
  </si>
  <si>
    <t>FOLHA Nº: 03</t>
  </si>
  <si>
    <t>FOLHA Nº: 04</t>
  </si>
  <si>
    <r>
      <rPr>
        <b/>
        <sz val="10"/>
        <rFont val="Arial"/>
        <family val="2"/>
      </rPr>
      <t xml:space="preserve">OBS: </t>
    </r>
    <r>
      <rPr>
        <sz val="10"/>
        <rFont val="Arial"/>
        <family val="2"/>
      </rPr>
      <t>A designação compartimento refere-se a um bloco de 14 gavetas, considerando que haja dois espelhados/germinados.</t>
    </r>
    <r>
      <rPr>
        <b/>
        <sz val="10"/>
        <rFont val="Arial"/>
        <family val="2"/>
      </rPr>
      <t xml:space="preserve">
VIGAS DE BORDA A CADA 3 JAZIGOS ((COMPRIMENTO TOTAL) X LARGURA X ALTURA)</t>
    </r>
    <r>
      <rPr>
        <sz val="10"/>
        <rFont val="Arial"/>
        <family val="2"/>
      </rPr>
      <t xml:space="preserve">
2 COMPARTIMENTOS X (13,60 X 2 + 6 * 2,40) X 0,15 X 0,20 = 2,496
</t>
    </r>
    <r>
      <rPr>
        <b/>
        <sz val="10"/>
        <rFont val="Arial"/>
        <family val="2"/>
      </rPr>
      <t>CAVA DO LASTRO DE MAGRO DAS VIGAS DE BORDA (COMPRIMENTO X LARGURA X ALTURA)</t>
    </r>
    <r>
      <rPr>
        <sz val="10"/>
        <rFont val="Arial"/>
        <family val="2"/>
      </rPr>
      <t xml:space="preserve">
2 COMPARTIMENTOS X (13,60 X 2 + 6 * 2,40) X 0,15 X 0,05 = 0,624 M3
</t>
    </r>
    <r>
      <rPr>
        <b/>
        <sz val="10"/>
        <rFont val="Arial"/>
        <family val="2"/>
      </rPr>
      <t>CAVA DO LASTRO DE BRITA DO RADIER [VÃOS ENTRE AS VIGAS DE BORDA] (COMPRIMENTO X LARGURA X ALTURA)</t>
    </r>
    <r>
      <rPr>
        <sz val="10"/>
        <rFont val="Arial"/>
        <family val="2"/>
      </rPr>
      <t xml:space="preserve">
2 COMPARTIMENTOS X [3 X (2,40 X 2,76 X 0,10) + 1 X (2,40 X 1,79 X 0,10) + 1 X (2,63 X 2,40 X 0,10)] = 6,096
TOTAL = 9,21 M3</t>
    </r>
  </si>
  <si>
    <r>
      <rPr>
        <b/>
        <sz val="10"/>
        <rFont val="Arial"/>
        <family val="2"/>
      </rPr>
      <t xml:space="preserve">VÃOS DO RADIER ENTRE AS VIGAS DE BORDA = LARGURA X COMPRIMENTO
</t>
    </r>
    <r>
      <rPr>
        <sz val="10"/>
        <rFont val="Arial"/>
        <family val="2"/>
      </rPr>
      <t>2 COMPARTIMENTOS X [3 X (2,40 X 2,76) + 1 X (2,40 X 1,79) + 1 X (2,63 X 1,40)] = 55,70 M2</t>
    </r>
  </si>
  <si>
    <r>
      <rPr>
        <b/>
        <sz val="10"/>
        <rFont val="Arial"/>
        <family val="2"/>
      </rPr>
      <t>VIGAS DE BORDA A CADA 3 JAZIGOS (COMPRIMENTO X LARGURA)</t>
    </r>
    <r>
      <rPr>
        <sz val="10"/>
        <rFont val="Arial"/>
        <family val="2"/>
      </rPr>
      <t xml:space="preserve">
2 COMPARTIMENTOS X (13,60 X 2 + 6 * 2,40) X 0,15  = 12,48 M2</t>
    </r>
  </si>
  <si>
    <r>
      <t xml:space="preserve">VIGAS DE BORDA A CADA 3 JAZIGOS ((COMPRIMENTO) X LARGURA X ALTURA)
</t>
    </r>
    <r>
      <rPr>
        <sz val="10"/>
        <rFont val="Arial"/>
        <family val="2"/>
      </rPr>
      <t>2 COMPARTIMENTOS X (13,60 X 2 + 6 X 2,40) X 0,15 X 0,05 = 0,624 M3</t>
    </r>
  </si>
  <si>
    <r>
      <t xml:space="preserve">(QUANTIDADE DE ESTRIBOS) X COMPRIMENTO DE CADA ESTRIBO X PESO LINEAR DA BARRA
</t>
    </r>
    <r>
      <rPr>
        <sz val="10"/>
        <rFont val="Arial"/>
        <family val="2"/>
      </rPr>
      <t>2 COMPARTIMENTOS X ((13,60 X 2 + 6 X 2,40) / 0,15) X 0,80 X 0,154 = 68,33 KG</t>
    </r>
  </si>
  <si>
    <r>
      <t xml:space="preserve">COMPRIMENTO X LARGURA X PESO DA TELA POR M2 
</t>
    </r>
    <r>
      <rPr>
        <sz val="10"/>
        <rFont val="Arial"/>
        <family val="2"/>
      </rPr>
      <t>2 COMPARTIMENTOS X 13,60 X 2,70 X 4,48 KG/M2 = 329,01 KG</t>
    </r>
  </si>
  <si>
    <r>
      <t xml:space="preserve">CAVA DO LASTRO DE BRITA DO RADIER </t>
    </r>
    <r>
      <rPr>
        <sz val="10"/>
        <rFont val="Arial"/>
        <family val="2"/>
      </rPr>
      <t>(COMPRIMENTO X LARGURA X ALTURA)
2 COMPARTIMENTOS X [3 X (2,40 X 2,76 X 0,10) + 1 X (2,40 X 1,79 X 0,10) + 1 X (2,63 X 2,40 X 0,10)] = 6,09</t>
    </r>
  </si>
  <si>
    <r>
      <t xml:space="preserve">QUANTIDADE DE BARRAS X (COMPRIMENTO) X PESO LINEAR DA BARRA 
</t>
    </r>
    <r>
      <rPr>
        <sz val="10"/>
        <rFont val="Arial"/>
        <family val="2"/>
      </rPr>
      <t>ARMADURA NEGATIVA - EIXO X = ((27 X 1,0) + 3 X (27 X 2,0) + (27 X 3,0)) X 0,245 = 66,15 KG</t>
    </r>
    <r>
      <rPr>
        <b/>
        <sz val="10"/>
        <rFont val="Arial"/>
        <family val="2"/>
      </rPr>
      <t xml:space="preserve">
</t>
    </r>
    <r>
      <rPr>
        <sz val="10"/>
        <rFont val="Arial"/>
        <family val="2"/>
      </rPr>
      <t>EIXO Y = (2 X (68 X 1,0) + (68 X 2,0)) X 0,245 = 66,64 KG</t>
    </r>
    <r>
      <rPr>
        <b/>
        <sz val="10"/>
        <rFont val="Arial"/>
        <family val="2"/>
      </rPr>
      <t xml:space="preserve">
</t>
    </r>
    <r>
      <rPr>
        <sz val="10"/>
        <rFont val="Arial"/>
        <family val="2"/>
      </rPr>
      <t>TOTAL = 132,79 KG</t>
    </r>
  </si>
  <si>
    <r>
      <t xml:space="preserve">(COMPRIMENTO+BEIRAIS) X (LARGURA + BEIRAIS) X PAVIMENTOS 
</t>
    </r>
    <r>
      <rPr>
        <sz val="10"/>
        <rFont val="Arial"/>
        <family val="2"/>
      </rPr>
      <t>COMPARTIMENTO 1 = 13,60 X 2,80 X 3 ANDARES + COBERTURA (13,80 X 2,80) =  152,88 M2
COMPARTIMENTO 2 = 13,60 X 2,65  x 3 ANDARES + COBERTURA (13,80 X 2,65) = 144,69 M2
TOTAL = 297,57</t>
    </r>
    <r>
      <rPr>
        <b/>
        <sz val="10"/>
        <rFont val="Arial"/>
        <family val="2"/>
      </rPr>
      <t xml:space="preserve"> </t>
    </r>
    <r>
      <rPr>
        <sz val="10"/>
        <rFont val="Arial"/>
        <family val="2"/>
      </rPr>
      <t>M2</t>
    </r>
  </si>
  <si>
    <r>
      <rPr>
        <b/>
        <sz val="10"/>
        <rFont val="Arial"/>
        <family val="2"/>
      </rPr>
      <t xml:space="preserve">PLANTA DE COBERTURA =&gt; (COMPRIMENTO +BEIRAIS) X (LARGURA + BEIRAIS) X PAVIMENTOS </t>
    </r>
    <r>
      <rPr>
        <sz val="10"/>
        <rFont val="Arial"/>
        <family val="2"/>
      </rPr>
      <t xml:space="preserve">
COMPARTIMENTO 1 =  (13,80 X 2,80) =  38,64
COMPARTIMENTO 2 = (13,80 X 2,65) = 36,57
TOTAL = 75,21</t>
    </r>
    <r>
      <rPr>
        <sz val="10"/>
        <rFont val="Arial"/>
        <family val="2"/>
      </rPr>
      <t xml:space="preserve"> M2</t>
    </r>
  </si>
  <si>
    <r>
      <t xml:space="preserve">ANDARES X COMPRIMENTO X ALTURA
</t>
    </r>
    <r>
      <rPr>
        <sz val="10"/>
        <rFont val="Arial"/>
        <family val="2"/>
      </rPr>
      <t xml:space="preserve">COMPARTIMENTO 01 = 4 ANDARES X [(2,55 X 15 PAREDES) X 0,65] </t>
    </r>
    <r>
      <rPr>
        <b/>
        <sz val="10"/>
        <rFont val="Arial"/>
        <family val="2"/>
      </rPr>
      <t xml:space="preserve"> = </t>
    </r>
    <r>
      <rPr>
        <sz val="10"/>
        <rFont val="Arial"/>
        <family val="2"/>
      </rPr>
      <t xml:space="preserve">99,45 M2
PAREDES CENTRAIS SEM CONTATO LATERAL COM SOLO =  3 ANDARES X [(13,60 x 0,65)]  = 26,52 M2
COMPARTIMENTO 02 = 4 ANDARES X [(2,55 X 15 PAREDES) X 0,65] =  99,45 M2
TOTAL = 225,42 </t>
    </r>
  </si>
  <si>
    <r>
      <t xml:space="preserve">COMPRIMENTO X ALTURA
</t>
    </r>
    <r>
      <rPr>
        <sz val="10"/>
        <rFont val="Arial"/>
        <family val="2"/>
      </rPr>
      <t xml:space="preserve">PAREDE CENTRAL </t>
    </r>
    <r>
      <rPr>
        <b/>
        <sz val="10"/>
        <rFont val="Arial"/>
        <family val="2"/>
      </rPr>
      <t>EM CONTATO LATERAL COM SOLO</t>
    </r>
    <r>
      <rPr>
        <sz val="10"/>
        <rFont val="Arial"/>
        <family val="2"/>
      </rPr>
      <t>=1 ANDAR X [(13,60 x 0,38)]  = 5,17 M2</t>
    </r>
  </si>
  <si>
    <r>
      <t xml:space="preserve">PAREDES EXTERNAS (LARGURA X ALTURA)
</t>
    </r>
    <r>
      <rPr>
        <sz val="10"/>
        <rFont val="Arial"/>
        <family val="2"/>
      </rPr>
      <t>PAREDES DA FACHADA DOS JAZIGOS: 0,15 X 2,60 X 15 PAREDES X 2 FACHADAS = 11,70 M2 
LATERAIS= 2 LADOS X (5,25 X 2,92) = 30,66
TOTAL = 42,36</t>
    </r>
    <r>
      <rPr>
        <b/>
        <sz val="10"/>
        <rFont val="Arial"/>
        <family val="2"/>
      </rPr>
      <t xml:space="preserve"> </t>
    </r>
    <r>
      <rPr>
        <sz val="10"/>
        <rFont val="Arial"/>
        <family val="2"/>
      </rPr>
      <t>M2</t>
    </r>
  </si>
  <si>
    <r>
      <rPr>
        <b/>
        <sz val="10"/>
        <rFont val="Arial"/>
        <family val="2"/>
      </rPr>
      <t>ANDARES X {COMPRIMENTO TOTAL} X ALTURA X 2 LADOS</t>
    </r>
    <r>
      <rPr>
        <sz val="10"/>
        <rFont val="Arial"/>
        <family val="2"/>
      </rPr>
      <t xml:space="preserve">
COMPARTIMENTO 01 = 4 ANDARES X {[PAREDES LATERAIS -&gt; (2,55 X 15 PAREDES)]  + [PAREDES CENTRAIS -&gt; (13 PAREDES X 0,82 + 1 PAREDE X 0,69)]} X 0,65 X 2 LADOS = 257,92 M2
COMPARTIMENTO 02 = 4 ANDARES X {[PAREDES LATERAIS -&gt; [(2,55 X 15 PAREDES)]} 0,65 X 2 LADOS =  198,90 M2
PAREDES DAS FACHADAS DOS JAZIGOS: 0,15 X 2,60 X 15 PAREDES X 2 COMPARTIMENTOS = 11,70 M2 
TOTAL = 468,52 M2</t>
    </r>
  </si>
  <si>
    <r>
      <rPr>
        <b/>
        <sz val="10"/>
        <rFont val="Arial"/>
        <family val="2"/>
      </rPr>
      <t xml:space="preserve">COMPRIMENTO X LARGURA EM PLANTA
</t>
    </r>
    <r>
      <rPr>
        <sz val="10"/>
        <rFont val="Arial"/>
        <family val="2"/>
      </rPr>
      <t>13,60 X 5,25 = 71,40</t>
    </r>
    <r>
      <rPr>
        <sz val="10"/>
        <rFont val="Arial"/>
        <family val="2"/>
      </rPr>
      <t xml:space="preserve"> M2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</si>
</sst>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 &quot;* #,##0.00_);_(&quot;R$ &quot;* \(#,##0.00\);_(&quot;R$ &quot;* &quot;-&quot;??_);_(@_)"/>
    <numFmt numFmtId="165" formatCode="_(* #,##0.00_);_(* \(#,##0.00\);_(* &quot;-&quot;??_);_(@_)"/>
    <numFmt numFmtId="166" formatCode="[$R$-416]\ #,##0.00"/>
    <numFmt numFmtId="167" formatCode="#,##0.000;\-#,##0.000"/>
    <numFmt numFmtId="168" formatCode="0.0%"/>
  </numFmts>
  <fonts count="42" x14ac:knownFonts="1">
    <font>
      <sz val="10"/>
      <name val="Arial"/>
    </font>
    <font>
      <sz val="10"/>
      <name val="Arial"/>
      <family val="2"/>
    </font>
    <font>
      <b/>
      <sz val="10"/>
      <name val="Times New Roman"/>
      <family val="1"/>
    </font>
    <font>
      <sz val="10"/>
      <name val="Times New Roman"/>
      <family val="1"/>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b/>
      <sz val="8"/>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15"/>
      <name val="Arial"/>
      <family val="2"/>
    </font>
    <font>
      <b/>
      <sz val="20"/>
      <name val="Calibri"/>
      <family val="2"/>
      <scheme val="minor"/>
    </font>
    <font>
      <b/>
      <sz val="10"/>
      <color rgb="FFFF0000"/>
      <name val="Arial"/>
      <family val="2"/>
    </font>
    <font>
      <sz val="10"/>
      <color rgb="FFFF0000"/>
      <name val="Arial"/>
      <family val="2"/>
    </font>
    <font>
      <sz val="9"/>
      <color indexed="81"/>
      <name val="Segoe UI"/>
      <family val="2"/>
    </font>
    <font>
      <b/>
      <sz val="9"/>
      <color indexed="81"/>
      <name val="Segoe UI"/>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sz val="9"/>
      <color indexed="81"/>
      <name val="Segoe UI"/>
      <charset val="1"/>
    </font>
    <font>
      <b/>
      <sz val="9"/>
      <color indexed="81"/>
      <name val="Segoe UI"/>
      <charset val="1"/>
    </font>
    <font>
      <sz val="11"/>
      <color rgb="FFFF0000"/>
      <name val="Arial"/>
      <family val="2"/>
    </font>
    <font>
      <b/>
      <sz val="11"/>
      <color rgb="FFFF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4" fillId="0" borderId="0"/>
  </cellStyleXfs>
  <cellXfs count="398">
    <xf numFmtId="0" fontId="0" fillId="0" borderId="0" xfId="0"/>
    <xf numFmtId="0" fontId="7" fillId="0" borderId="0" xfId="0" applyFont="1" applyAlignment="1">
      <alignment horizontal="center" vertical="center"/>
    </xf>
    <xf numFmtId="0" fontId="7" fillId="0" borderId="0" xfId="0" applyFont="1" applyAlignment="1">
      <alignment horizontal="left" vertical="center" indent="15"/>
    </xf>
    <xf numFmtId="0" fontId="8" fillId="0" borderId="5" xfId="0" applyFont="1" applyBorder="1" applyAlignment="1">
      <alignment horizontal="center" vertical="center" textRotation="255"/>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0" xfId="0" applyFont="1"/>
    <xf numFmtId="0" fontId="8" fillId="2" borderId="8" xfId="0" applyFont="1" applyFill="1" applyBorder="1" applyAlignment="1">
      <alignment horizontal="center" vertical="center" wrapText="1"/>
    </xf>
    <xf numFmtId="0" fontId="8" fillId="2" borderId="1" xfId="0" applyFont="1" applyFill="1" applyBorder="1" applyAlignment="1">
      <alignment horizontal="right" vertical="center" wrapText="1"/>
    </xf>
    <xf numFmtId="0" fontId="8" fillId="2" borderId="1" xfId="0" applyFont="1" applyFill="1" applyBorder="1" applyAlignment="1">
      <alignment horizontal="center" vertical="center" wrapText="1"/>
    </xf>
    <xf numFmtId="39" fontId="8" fillId="2" borderId="1" xfId="3" applyNumberFormat="1" applyFont="1" applyFill="1" applyBorder="1" applyAlignment="1">
      <alignment vertical="center"/>
    </xf>
    <xf numFmtId="43" fontId="8" fillId="2" borderId="1" xfId="3" applyNumberFormat="1" applyFont="1" applyFill="1" applyBorder="1" applyAlignment="1">
      <alignment horizontal="right" vertical="center"/>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39" fontId="8" fillId="2" borderId="10" xfId="3" applyNumberFormat="1" applyFont="1" applyFill="1" applyBorder="1" applyAlignment="1">
      <alignment vertical="center"/>
    </xf>
    <xf numFmtId="43" fontId="8" fillId="2" borderId="10" xfId="3" applyNumberFormat="1" applyFont="1" applyFill="1" applyBorder="1" applyAlignment="1">
      <alignment horizontal="right" vertical="center"/>
    </xf>
    <xf numFmtId="164" fontId="11" fillId="0" borderId="11" xfId="1" applyFont="1" applyBorder="1" applyAlignment="1">
      <alignment vertical="center"/>
    </xf>
    <xf numFmtId="39" fontId="8" fillId="0" borderId="12" xfId="3" applyNumberFormat="1" applyFont="1" applyBorder="1" applyAlignment="1">
      <alignment vertical="center"/>
    </xf>
    <xf numFmtId="0" fontId="10" fillId="0" borderId="0" xfId="0" applyFont="1"/>
    <xf numFmtId="0" fontId="8" fillId="0" borderId="13" xfId="0" applyFont="1" applyBorder="1" applyAlignment="1">
      <alignment horizontal="center"/>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4" fontId="10"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center" vertical="center"/>
    </xf>
    <xf numFmtId="43" fontId="0" fillId="0" borderId="0" xfId="0" applyNumberFormat="1"/>
    <xf numFmtId="0" fontId="8" fillId="2" borderId="14" xfId="0" applyFont="1" applyFill="1" applyBorder="1" applyAlignment="1">
      <alignment horizontal="center" vertical="center"/>
    </xf>
    <xf numFmtId="0" fontId="8" fillId="2" borderId="15" xfId="0" applyFont="1" applyFill="1" applyBorder="1" applyAlignment="1">
      <alignment horizontal="left" vertical="center"/>
    </xf>
    <xf numFmtId="0" fontId="4" fillId="0" borderId="1" xfId="0" applyFont="1" applyBorder="1" applyAlignment="1">
      <alignment horizontal="left" vertical="center" wrapText="1"/>
    </xf>
    <xf numFmtId="39" fontId="4" fillId="0" borderId="1" xfId="3" applyNumberFormat="1" applyFont="1" applyFill="1" applyBorder="1" applyAlignment="1">
      <alignment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vertical="center" wrapText="1"/>
    </xf>
    <xf numFmtId="43" fontId="4" fillId="0" borderId="1" xfId="3" applyNumberFormat="1" applyFont="1" applyFill="1" applyBorder="1" applyAlignment="1">
      <alignment horizontal="right" vertical="center"/>
    </xf>
    <xf numFmtId="0" fontId="15" fillId="0" borderId="0" xfId="0" applyFont="1"/>
    <xf numFmtId="0" fontId="16" fillId="0" borderId="0" xfId="0" applyFont="1"/>
    <xf numFmtId="0" fontId="16" fillId="0" borderId="18" xfId="0" applyFont="1" applyBorder="1"/>
    <xf numFmtId="0" fontId="17" fillId="0" borderId="0" xfId="0" applyFont="1"/>
    <xf numFmtId="0" fontId="15" fillId="0" borderId="0" xfId="0" applyFont="1" applyAlignment="1">
      <alignment horizontal="center"/>
    </xf>
    <xf numFmtId="0" fontId="15" fillId="0" borderId="0" xfId="0" applyFont="1" applyAlignment="1">
      <alignment horizontal="left"/>
    </xf>
    <xf numFmtId="0" fontId="15" fillId="0" borderId="13" xfId="0" applyFont="1" applyBorder="1" applyAlignment="1">
      <alignment horizontal="left"/>
    </xf>
    <xf numFmtId="0" fontId="15" fillId="0" borderId="13" xfId="0" applyFont="1" applyBorder="1" applyAlignment="1">
      <alignment horizontal="center"/>
    </xf>
    <xf numFmtId="0" fontId="17" fillId="0" borderId="13" xfId="0" applyFont="1" applyBorder="1"/>
    <xf numFmtId="0" fontId="16" fillId="0" borderId="13" xfId="0" applyFont="1" applyBorder="1"/>
    <xf numFmtId="0" fontId="5" fillId="0" borderId="19" xfId="0" applyFont="1" applyBorder="1" applyAlignment="1">
      <alignment horizontal="center" vertical="center"/>
    </xf>
    <xf numFmtId="0" fontId="0" fillId="0" borderId="20" xfId="0" applyBorder="1"/>
    <xf numFmtId="0" fontId="0" fillId="0" borderId="19" xfId="0" applyBorder="1"/>
    <xf numFmtId="0" fontId="7" fillId="0" borderId="19" xfId="0" applyFont="1" applyBorder="1" applyAlignment="1">
      <alignment horizontal="center" vertical="center"/>
    </xf>
    <xf numFmtId="0" fontId="7" fillId="0" borderId="21" xfId="0" applyFont="1" applyBorder="1" applyAlignment="1">
      <alignment horizontal="left" vertical="center" indent="15"/>
    </xf>
    <xf numFmtId="0" fontId="0" fillId="0" borderId="22" xfId="0" applyBorder="1"/>
    <xf numFmtId="0" fontId="0" fillId="0" borderId="23" xfId="0" applyBorder="1"/>
    <xf numFmtId="0" fontId="4" fillId="0" borderId="0" xfId="0" applyFont="1" applyAlignment="1">
      <alignment wrapText="1"/>
    </xf>
    <xf numFmtId="0" fontId="4" fillId="0" borderId="1" xfId="0" applyFont="1" applyBorder="1" applyAlignment="1">
      <alignment horizontal="left" vertical="top" wrapText="1"/>
    </xf>
    <xf numFmtId="165" fontId="4" fillId="0" borderId="1" xfId="3" applyFont="1" applyFill="1" applyBorder="1" applyAlignment="1">
      <alignment horizontal="center" vertical="center" wrapText="1"/>
    </xf>
    <xf numFmtId="165" fontId="8" fillId="2" borderId="1" xfId="3" applyFont="1" applyFill="1" applyBorder="1" applyAlignment="1">
      <alignment horizontal="center" vertical="center" wrapText="1"/>
    </xf>
    <xf numFmtId="0" fontId="8" fillId="0" borderId="8" xfId="0" applyFont="1" applyBorder="1" applyAlignment="1">
      <alignment horizontal="center" vertical="center" wrapText="1"/>
    </xf>
    <xf numFmtId="0" fontId="4" fillId="0" borderId="0" xfId="0" applyFont="1"/>
    <xf numFmtId="0" fontId="4" fillId="2" borderId="15" xfId="0" applyFont="1" applyFill="1" applyBorder="1"/>
    <xf numFmtId="165" fontId="4" fillId="2" borderId="15" xfId="3" applyFont="1" applyFill="1" applyBorder="1"/>
    <xf numFmtId="39" fontId="4" fillId="2" borderId="15" xfId="3" applyNumberFormat="1" applyFont="1" applyFill="1" applyBorder="1"/>
    <xf numFmtId="2" fontId="4" fillId="0" borderId="8" xfId="0" applyNumberFormat="1" applyFont="1" applyBorder="1" applyAlignment="1">
      <alignment horizontal="center" vertical="center" wrapText="1"/>
    </xf>
    <xf numFmtId="0" fontId="4" fillId="2" borderId="1" xfId="0" applyFont="1" applyFill="1" applyBorder="1" applyAlignment="1">
      <alignment horizontal="left" vertical="center"/>
    </xf>
    <xf numFmtId="39" fontId="4" fillId="2" borderId="1" xfId="3" applyNumberFormat="1" applyFont="1" applyFill="1" applyBorder="1" applyAlignment="1">
      <alignment vertical="center"/>
    </xf>
    <xf numFmtId="43" fontId="4" fillId="2" borderId="1" xfId="3" applyNumberFormat="1" applyFont="1" applyFill="1" applyBorder="1" applyAlignment="1">
      <alignment horizontal="right" vertical="center"/>
    </xf>
    <xf numFmtId="0" fontId="8" fillId="0" borderId="1" xfId="0" applyFont="1" applyBorder="1" applyAlignment="1">
      <alignment vertical="center" wrapText="1"/>
    </xf>
    <xf numFmtId="0" fontId="4" fillId="2" borderId="10" xfId="0" applyFont="1" applyFill="1" applyBorder="1" applyAlignment="1">
      <alignment horizontal="left" vertical="center"/>
    </xf>
    <xf numFmtId="0" fontId="4" fillId="0" borderId="0" xfId="0" applyFont="1" applyAlignment="1">
      <alignment vertical="center" wrapText="1"/>
    </xf>
    <xf numFmtId="0" fontId="22" fillId="2" borderId="1" xfId="0" applyFont="1" applyFill="1" applyBorder="1" applyAlignment="1">
      <alignment horizontal="left" vertical="center"/>
    </xf>
    <xf numFmtId="0" fontId="15" fillId="0" borderId="46" xfId="0" applyFont="1" applyBorder="1" applyAlignment="1">
      <alignment horizontal="center" vertical="center"/>
    </xf>
    <xf numFmtId="0" fontId="16" fillId="0" borderId="1" xfId="0" applyFont="1" applyBorder="1"/>
    <xf numFmtId="0" fontId="16" fillId="0" borderId="1" xfId="0" applyFont="1" applyBorder="1" applyAlignment="1">
      <alignment wrapText="1"/>
    </xf>
    <xf numFmtId="43" fontId="4" fillId="0" borderId="1" xfId="3" applyNumberFormat="1" applyFont="1" applyFill="1" applyBorder="1" applyAlignment="1">
      <alignment horizontal="center" vertical="center" wrapText="1"/>
    </xf>
    <xf numFmtId="39" fontId="4" fillId="0" borderId="1" xfId="3" applyNumberFormat="1" applyFont="1" applyFill="1" applyBorder="1" applyAlignment="1">
      <alignment horizontal="center" vertical="center" wrapText="1"/>
    </xf>
    <xf numFmtId="165" fontId="8" fillId="0" borderId="1" xfId="3" applyFont="1" applyFill="1" applyBorder="1" applyAlignment="1">
      <alignment horizontal="center" vertical="center" wrapText="1"/>
    </xf>
    <xf numFmtId="43" fontId="4" fillId="2" borderId="1" xfId="3" applyNumberFormat="1" applyFont="1" applyFill="1" applyBorder="1" applyAlignment="1">
      <alignment horizontal="center" vertical="center" wrapText="1"/>
    </xf>
    <xf numFmtId="165" fontId="4" fillId="2" borderId="1" xfId="3" applyFont="1" applyFill="1" applyBorder="1" applyAlignment="1">
      <alignment horizontal="center" vertical="center" wrapText="1"/>
    </xf>
    <xf numFmtId="0" fontId="8" fillId="0" borderId="26" xfId="0" applyFont="1" applyBorder="1" applyAlignment="1">
      <alignment vertical="center" wrapText="1"/>
    </xf>
    <xf numFmtId="0" fontId="8" fillId="0" borderId="0" xfId="0" applyFont="1" applyAlignment="1">
      <alignment wrapText="1"/>
    </xf>
    <xf numFmtId="0" fontId="12" fillId="0" borderId="0" xfId="0" applyFont="1" applyAlignment="1">
      <alignment wrapText="1"/>
    </xf>
    <xf numFmtId="0" fontId="8" fillId="0" borderId="0" xfId="0" applyFont="1" applyAlignment="1">
      <alignment horizontal="center" wrapText="1"/>
    </xf>
    <xf numFmtId="0" fontId="8" fillId="0" borderId="0" xfId="0" applyFont="1" applyAlignment="1">
      <alignment horizontal="left" wrapText="1"/>
    </xf>
    <xf numFmtId="0" fontId="8" fillId="0" borderId="13" xfId="0" applyFont="1" applyBorder="1" applyAlignment="1">
      <alignment horizontal="left" wrapText="1"/>
    </xf>
    <xf numFmtId="0" fontId="8" fillId="0" borderId="13" xfId="0" applyFont="1" applyBorder="1" applyAlignment="1">
      <alignment horizontal="center" wrapText="1"/>
    </xf>
    <xf numFmtId="0" fontId="12" fillId="0" borderId="13" xfId="0" applyFont="1" applyBorder="1" applyAlignment="1">
      <alignment wrapText="1"/>
    </xf>
    <xf numFmtId="0" fontId="4" fillId="0" borderId="13" xfId="0" applyFont="1" applyBorder="1" applyAlignment="1">
      <alignment wrapText="1"/>
    </xf>
    <xf numFmtId="0" fontId="2" fillId="0" borderId="0" xfId="0" applyFont="1" applyAlignment="1">
      <alignment horizontal="left" wrapText="1"/>
    </xf>
    <xf numFmtId="14" fontId="2" fillId="0" borderId="0" xfId="0" applyNumberFormat="1" applyFont="1" applyAlignment="1">
      <alignment horizontal="left" wrapText="1"/>
    </xf>
    <xf numFmtId="164" fontId="3" fillId="0" borderId="0" xfId="0" applyNumberFormat="1" applyFont="1" applyAlignment="1">
      <alignment horizontal="center" wrapText="1"/>
    </xf>
    <xf numFmtId="164" fontId="3" fillId="0" borderId="0" xfId="0" applyNumberFormat="1" applyFont="1" applyAlignment="1">
      <alignment wrapText="1"/>
    </xf>
    <xf numFmtId="0" fontId="4" fillId="0" borderId="0" xfId="0" applyFont="1" applyAlignment="1">
      <alignment horizontal="center" vertical="center" wrapText="1"/>
    </xf>
    <xf numFmtId="0" fontId="14" fillId="0" borderId="0" xfId="0" applyFont="1" applyAlignment="1">
      <alignment vertical="center" wrapText="1"/>
    </xf>
    <xf numFmtId="0" fontId="9" fillId="0" borderId="0" xfId="0" applyFont="1" applyAlignment="1">
      <alignment horizontal="center" vertical="center"/>
    </xf>
    <xf numFmtId="39" fontId="4" fillId="2" borderId="1" xfId="3" applyNumberFormat="1" applyFont="1" applyFill="1" applyBorder="1" applyAlignment="1">
      <alignment horizontal="center" vertical="center" wrapText="1"/>
    </xf>
    <xf numFmtId="39" fontId="8" fillId="2" borderId="1" xfId="3" applyNumberFormat="1" applyFont="1" applyFill="1" applyBorder="1" applyAlignment="1">
      <alignment horizontal="center" vertical="center" wrapText="1"/>
    </xf>
    <xf numFmtId="43" fontId="8" fillId="2" borderId="1" xfId="3"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 fontId="4" fillId="0" borderId="1" xfId="3" applyNumberFormat="1" applyFont="1" applyFill="1" applyBorder="1" applyAlignment="1">
      <alignment horizontal="center" vertical="center" wrapText="1"/>
    </xf>
    <xf numFmtId="39" fontId="22" fillId="0" borderId="1" xfId="3" applyNumberFormat="1" applyFont="1" applyFill="1" applyBorder="1" applyAlignment="1">
      <alignment horizontal="center" vertical="center" wrapText="1"/>
    </xf>
    <xf numFmtId="39" fontId="8" fillId="0" borderId="1" xfId="3" applyNumberFormat="1" applyFont="1" applyFill="1" applyBorder="1" applyAlignment="1">
      <alignment horizontal="center" vertical="center" wrapText="1"/>
    </xf>
    <xf numFmtId="0" fontId="0" fillId="3" borderId="0" xfId="0" applyFill="1"/>
    <xf numFmtId="0" fontId="23" fillId="0" borderId="0" xfId="0" applyFont="1"/>
    <xf numFmtId="0" fontId="23" fillId="4" borderId="47" xfId="0" applyFont="1" applyFill="1" applyBorder="1" applyAlignment="1">
      <alignment horizontal="center" wrapText="1"/>
    </xf>
    <xf numFmtId="0" fontId="23" fillId="4" borderId="0" xfId="0" applyFont="1" applyFill="1" applyAlignment="1">
      <alignment horizontal="center" wrapText="1"/>
    </xf>
    <xf numFmtId="0" fontId="0" fillId="0" borderId="0" xfId="0" applyAlignment="1">
      <alignment wrapText="1"/>
    </xf>
    <xf numFmtId="0" fontId="4"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11" fillId="0" borderId="16" xfId="0" applyFont="1" applyBorder="1" applyAlignment="1">
      <alignment horizontal="center" vertical="center"/>
    </xf>
    <xf numFmtId="39" fontId="4" fillId="2" borderId="1" xfId="3" applyNumberFormat="1" applyFont="1" applyFill="1" applyBorder="1" applyAlignment="1">
      <alignment horizontal="center" vertical="center"/>
    </xf>
    <xf numFmtId="0" fontId="8" fillId="0" borderId="27" xfId="0" applyFont="1" applyBorder="1" applyAlignment="1">
      <alignment horizontal="center" vertical="center" wrapText="1"/>
    </xf>
    <xf numFmtId="0" fontId="0" fillId="0" borderId="0" xfId="0" applyAlignment="1">
      <alignment horizontal="center" vertical="center"/>
    </xf>
    <xf numFmtId="0" fontId="4" fillId="0" borderId="1" xfId="3" applyNumberFormat="1" applyFont="1" applyFill="1" applyBorder="1" applyAlignment="1">
      <alignment horizontal="center" vertical="center" wrapText="1"/>
    </xf>
    <xf numFmtId="0" fontId="4" fillId="0" borderId="22" xfId="0" applyFont="1" applyBorder="1"/>
    <xf numFmtId="0" fontId="8" fillId="0" borderId="1" xfId="0" applyFont="1" applyBorder="1" applyAlignment="1">
      <alignment horizontal="lef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left"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4" fillId="0" borderId="1" xfId="0" applyFont="1" applyBorder="1" applyAlignment="1">
      <alignment horizontal="left" vertical="center"/>
    </xf>
    <xf numFmtId="0" fontId="11" fillId="0" borderId="28" xfId="0" applyFont="1" applyBorder="1" applyAlignment="1">
      <alignment vertical="center"/>
    </xf>
    <xf numFmtId="0" fontId="11" fillId="0" borderId="49" xfId="0" applyFont="1" applyBorder="1" applyAlignment="1">
      <alignment vertical="center"/>
    </xf>
    <xf numFmtId="10" fontId="11" fillId="0" borderId="23" xfId="0" applyNumberFormat="1" applyFont="1" applyBorder="1" applyAlignment="1">
      <alignment horizontal="left" vertical="center"/>
    </xf>
    <xf numFmtId="0" fontId="14" fillId="0" borderId="0" xfId="0" applyFont="1" applyAlignment="1">
      <alignment horizontal="right" vertical="center"/>
    </xf>
    <xf numFmtId="14" fontId="14" fillId="0" borderId="0" xfId="0" applyNumberFormat="1" applyFont="1" applyAlignment="1">
      <alignment horizontal="left"/>
    </xf>
    <xf numFmtId="0" fontId="8" fillId="0" borderId="28" xfId="0" applyFont="1" applyBorder="1" applyAlignment="1">
      <alignment vertical="center"/>
    </xf>
    <xf numFmtId="0" fontId="0" fillId="6" borderId="5" xfId="0" applyFill="1" applyBorder="1"/>
    <xf numFmtId="0" fontId="0" fillId="6" borderId="7" xfId="0" applyFill="1" applyBorder="1"/>
    <xf numFmtId="0" fontId="0" fillId="6" borderId="7" xfId="0" applyFill="1" applyBorder="1" applyAlignment="1">
      <alignment wrapText="1"/>
    </xf>
    <xf numFmtId="0" fontId="0" fillId="6" borderId="43" xfId="0" applyFill="1" applyBorder="1"/>
    <xf numFmtId="0" fontId="0" fillId="6" borderId="19" xfId="0" applyFill="1" applyBorder="1"/>
    <xf numFmtId="0" fontId="0" fillId="6" borderId="0" xfId="0" applyFill="1"/>
    <xf numFmtId="0" fontId="0" fillId="6" borderId="0" xfId="0" applyFill="1" applyAlignment="1">
      <alignment wrapText="1"/>
    </xf>
    <xf numFmtId="0" fontId="0" fillId="6" borderId="20" xfId="0" applyFill="1" applyBorder="1"/>
    <xf numFmtId="0" fontId="8" fillId="6" borderId="50" xfId="0" applyFont="1" applyFill="1" applyBorder="1" applyAlignment="1">
      <alignment horizontal="center" vertical="center"/>
    </xf>
    <xf numFmtId="0" fontId="8" fillId="6" borderId="50" xfId="0" applyFont="1" applyFill="1" applyBorder="1" applyAlignment="1">
      <alignment horizontal="center" vertical="center" wrapText="1"/>
    </xf>
    <xf numFmtId="49" fontId="26" fillId="6" borderId="15" xfId="0" applyNumberFormat="1" applyFont="1" applyFill="1" applyBorder="1" applyAlignment="1">
      <alignment horizontal="center" vertical="top" wrapText="1"/>
    </xf>
    <xf numFmtId="10" fontId="26" fillId="6" borderId="15" xfId="2" applyNumberFormat="1" applyFont="1" applyFill="1" applyBorder="1" applyAlignment="1">
      <alignment horizontal="center" vertical="center" wrapText="1"/>
    </xf>
    <xf numFmtId="10" fontId="26" fillId="7" borderId="15" xfId="0" applyNumberFormat="1" applyFont="1" applyFill="1" applyBorder="1" applyAlignment="1">
      <alignment horizontal="center" vertical="center" wrapText="1"/>
    </xf>
    <xf numFmtId="49" fontId="26" fillId="6" borderId="10" xfId="0" applyNumberFormat="1" applyFont="1" applyFill="1" applyBorder="1" applyAlignment="1">
      <alignment horizontal="center" vertical="top" wrapText="1"/>
    </xf>
    <xf numFmtId="164" fontId="26" fillId="6" borderId="10" xfId="1" applyFont="1" applyFill="1" applyBorder="1" applyAlignment="1">
      <alignment horizontal="center" vertical="center" wrapText="1"/>
    </xf>
    <xf numFmtId="164" fontId="26" fillId="8" borderId="10" xfId="1" applyFont="1" applyFill="1" applyBorder="1" applyAlignment="1">
      <alignment horizontal="center" vertical="center" wrapText="1"/>
    </xf>
    <xf numFmtId="49" fontId="27" fillId="6" borderId="15" xfId="0" applyNumberFormat="1" applyFont="1" applyFill="1" applyBorder="1" applyAlignment="1">
      <alignment horizontal="center" vertical="top" wrapText="1"/>
    </xf>
    <xf numFmtId="10" fontId="27" fillId="6" borderId="15" xfId="0" applyNumberFormat="1" applyFont="1" applyFill="1" applyBorder="1" applyAlignment="1">
      <alignment vertical="top" wrapText="1"/>
    </xf>
    <xf numFmtId="49" fontId="27" fillId="6" borderId="1" xfId="0" applyNumberFormat="1" applyFont="1" applyFill="1" applyBorder="1" applyAlignment="1">
      <alignment horizontal="center" vertical="top" wrapText="1"/>
    </xf>
    <xf numFmtId="164" fontId="27" fillId="6" borderId="59" xfId="0" applyNumberFormat="1" applyFont="1" applyFill="1" applyBorder="1" applyAlignment="1">
      <alignment horizontal="center" vertical="center" wrapText="1"/>
    </xf>
    <xf numFmtId="4" fontId="27" fillId="6" borderId="10" xfId="0" applyNumberFormat="1" applyFont="1" applyFill="1" applyBorder="1" applyAlignment="1">
      <alignment horizontal="center" vertical="center" wrapText="1"/>
    </xf>
    <xf numFmtId="0" fontId="14" fillId="0" borderId="61" xfId="0" applyFont="1" applyBorder="1" applyAlignment="1">
      <alignment vertical="center"/>
    </xf>
    <xf numFmtId="0" fontId="8" fillId="6" borderId="47" xfId="0" applyFont="1" applyFill="1" applyBorder="1"/>
    <xf numFmtId="0" fontId="8" fillId="6" borderId="19" xfId="0" applyFont="1" applyFill="1" applyBorder="1"/>
    <xf numFmtId="0" fontId="28" fillId="0" borderId="0" xfId="0" applyFont="1"/>
    <xf numFmtId="0" fontId="0" fillId="6" borderId="47" xfId="0" applyFill="1" applyBorder="1"/>
    <xf numFmtId="0" fontId="0" fillId="6" borderId="61" xfId="0" applyFill="1" applyBorder="1"/>
    <xf numFmtId="0" fontId="15" fillId="6" borderId="0" xfId="0" applyFont="1" applyFill="1" applyAlignment="1">
      <alignment wrapText="1"/>
    </xf>
    <xf numFmtId="0" fontId="8" fillId="6" borderId="0" xfId="0" applyFont="1" applyFill="1" applyAlignment="1">
      <alignment horizontal="right"/>
    </xf>
    <xf numFmtId="0" fontId="16" fillId="6" borderId="21" xfId="0" applyFont="1" applyFill="1" applyBorder="1"/>
    <xf numFmtId="0" fontId="28" fillId="0" borderId="22" xfId="0" applyFont="1" applyBorder="1"/>
    <xf numFmtId="0" fontId="16" fillId="6" borderId="22" xfId="0" applyFont="1" applyFill="1" applyBorder="1" applyAlignment="1">
      <alignment wrapText="1"/>
    </xf>
    <xf numFmtId="0" fontId="0" fillId="6" borderId="22" xfId="0" applyFill="1" applyBorder="1"/>
    <xf numFmtId="0" fontId="0" fillId="6" borderId="39" xfId="0" applyFill="1" applyBorder="1"/>
    <xf numFmtId="0" fontId="0" fillId="6" borderId="49" xfId="0" applyFill="1" applyBorder="1"/>
    <xf numFmtId="0" fontId="0" fillId="6" borderId="23" xfId="0" applyFill="1" applyBorder="1"/>
    <xf numFmtId="10" fontId="0" fillId="0" borderId="0" xfId="0" applyNumberFormat="1"/>
    <xf numFmtId="164" fontId="27" fillId="0" borderId="59" xfId="0" applyNumberFormat="1" applyFont="1" applyBorder="1" applyAlignment="1">
      <alignment horizontal="center" vertical="center" wrapText="1"/>
    </xf>
    <xf numFmtId="0" fontId="35" fillId="0" borderId="19" xfId="0" applyFont="1" applyBorder="1" applyAlignment="1" applyProtection="1">
      <alignment horizontal="center" vertical="center"/>
      <protection locked="0"/>
    </xf>
    <xf numFmtId="0" fontId="35"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20" xfId="0" applyFont="1" applyBorder="1" applyAlignment="1" applyProtection="1">
      <alignment horizontal="center" vertical="center"/>
      <protection locked="0"/>
    </xf>
    <xf numFmtId="0" fontId="34" fillId="2" borderId="8" xfId="4" applyFont="1" applyFill="1" applyBorder="1" applyAlignment="1">
      <alignment horizontal="center" vertical="center"/>
    </xf>
    <xf numFmtId="0" fontId="34" fillId="2" borderId="1" xfId="4" applyFont="1" applyFill="1" applyBorder="1" applyAlignment="1">
      <alignment horizontal="center" vertical="center"/>
    </xf>
    <xf numFmtId="0" fontId="36" fillId="0" borderId="0" xfId="0" applyFont="1" applyAlignment="1">
      <alignment horizontal="center" vertical="center"/>
    </xf>
    <xf numFmtId="0" fontId="34" fillId="9" borderId="8" xfId="4" applyFont="1" applyFill="1" applyBorder="1" applyAlignment="1">
      <alignment horizontal="center" vertical="center"/>
    </xf>
    <xf numFmtId="2" fontId="34" fillId="9" borderId="1" xfId="4" applyNumberFormat="1" applyFont="1" applyFill="1" applyBorder="1" applyAlignment="1">
      <alignment horizontal="center"/>
    </xf>
    <xf numFmtId="0" fontId="9" fillId="0" borderId="28" xfId="4" applyFont="1" applyBorder="1" applyAlignment="1">
      <alignment horizontal="left"/>
    </xf>
    <xf numFmtId="0" fontId="9" fillId="0" borderId="2" xfId="4" applyFont="1" applyBorder="1" applyAlignment="1">
      <alignment horizontal="left"/>
    </xf>
    <xf numFmtId="0" fontId="9" fillId="0" borderId="29" xfId="4" applyFont="1" applyBorder="1" applyAlignment="1">
      <alignment horizontal="left"/>
    </xf>
    <xf numFmtId="0" fontId="9" fillId="0" borderId="1" xfId="4" applyFont="1" applyBorder="1" applyAlignment="1">
      <alignment horizontal="center"/>
    </xf>
    <xf numFmtId="0" fontId="9" fillId="0" borderId="17" xfId="4" applyFont="1" applyBorder="1" applyAlignment="1">
      <alignment horizontal="center"/>
    </xf>
    <xf numFmtId="0" fontId="34" fillId="0" borderId="8" xfId="4" applyFont="1" applyBorder="1" applyAlignment="1">
      <alignment horizontal="center" vertical="center"/>
    </xf>
    <xf numFmtId="2" fontId="9" fillId="0" borderId="1" xfId="4" applyNumberFormat="1" applyFont="1" applyBorder="1" applyAlignment="1">
      <alignment horizontal="center"/>
    </xf>
    <xf numFmtId="2" fontId="9" fillId="0" borderId="17" xfId="4" applyNumberFormat="1" applyFont="1" applyBorder="1" applyAlignment="1">
      <alignment horizontal="center"/>
    </xf>
    <xf numFmtId="0" fontId="0" fillId="0" borderId="0" xfId="0" applyAlignment="1">
      <alignment vertical="center"/>
    </xf>
    <xf numFmtId="0" fontId="23" fillId="0" borderId="0" xfId="0" applyFont="1" applyAlignment="1">
      <alignment vertical="center"/>
    </xf>
    <xf numFmtId="164" fontId="0" fillId="0" borderId="20" xfId="1" applyFont="1" applyBorder="1" applyAlignment="1">
      <alignment vertical="center"/>
    </xf>
    <xf numFmtId="0" fontId="30" fillId="0" borderId="0" xfId="4" applyFont="1"/>
    <xf numFmtId="0" fontId="0" fillId="0" borderId="20" xfId="0" applyBorder="1" applyAlignment="1">
      <alignment vertical="center"/>
    </xf>
    <xf numFmtId="166" fontId="0" fillId="0" borderId="20" xfId="0" applyNumberFormat="1" applyBorder="1" applyAlignment="1">
      <alignment vertical="center"/>
    </xf>
    <xf numFmtId="0" fontId="34" fillId="2" borderId="33" xfId="4" applyFont="1" applyFill="1" applyBorder="1"/>
    <xf numFmtId="0" fontId="34" fillId="2" borderId="2" xfId="4" applyFont="1" applyFill="1" applyBorder="1"/>
    <xf numFmtId="2" fontId="34" fillId="2" borderId="1" xfId="4" applyNumberFormat="1" applyFont="1" applyFill="1" applyBorder="1" applyAlignment="1">
      <alignment horizontal="center"/>
    </xf>
    <xf numFmtId="10" fontId="0" fillId="0" borderId="20" xfId="2" applyNumberFormat="1" applyFont="1" applyBorder="1" applyAlignment="1">
      <alignment vertical="center"/>
    </xf>
    <xf numFmtId="0" fontId="0" fillId="0" borderId="19" xfId="0" applyBorder="1" applyAlignment="1" applyProtection="1">
      <alignment vertical="center"/>
      <protection locked="0"/>
    </xf>
    <xf numFmtId="0" fontId="0" fillId="0" borderId="0" xfId="0" applyAlignment="1" applyProtection="1">
      <alignment horizontal="center" vertical="center"/>
      <protection locked="0"/>
    </xf>
    <xf numFmtId="0" fontId="4" fillId="0" borderId="0" xfId="0" applyFont="1" applyAlignment="1" applyProtection="1">
      <alignment vertical="center"/>
      <protection locked="0"/>
    </xf>
    <xf numFmtId="0" fontId="4" fillId="0" borderId="0" xfId="0" applyFont="1" applyAlignment="1">
      <alignment vertical="center"/>
    </xf>
    <xf numFmtId="0" fontId="29" fillId="0" borderId="19" xfId="0" applyFont="1" applyBorder="1" applyProtection="1">
      <protection locked="0"/>
    </xf>
    <xf numFmtId="0" fontId="0" fillId="0" borderId="0" xfId="0" applyAlignment="1" applyProtection="1">
      <alignment vertical="center"/>
      <protection locked="0"/>
    </xf>
    <xf numFmtId="0" fontId="37" fillId="0" borderId="19" xfId="0" applyFont="1" applyBorder="1" applyAlignment="1" applyProtection="1">
      <alignment vertical="top" wrapText="1"/>
      <protection locked="0"/>
    </xf>
    <xf numFmtId="0" fontId="37" fillId="0" borderId="0" xfId="0" applyFont="1" applyAlignment="1" applyProtection="1">
      <alignment vertical="top"/>
      <protection locked="0"/>
    </xf>
    <xf numFmtId="0" fontId="37" fillId="0" borderId="19" xfId="0" applyFont="1" applyBorder="1" applyAlignment="1" applyProtection="1">
      <alignment vertical="top"/>
      <protection locked="0"/>
    </xf>
    <xf numFmtId="0" fontId="29" fillId="0" borderId="0" xfId="0" applyFont="1" applyProtection="1">
      <protection locked="0"/>
    </xf>
    <xf numFmtId="0" fontId="0" fillId="0" borderId="22" xfId="0" applyBorder="1" applyAlignment="1" applyProtection="1">
      <alignment horizontal="center" vertical="center"/>
      <protection locked="0"/>
    </xf>
    <xf numFmtId="0" fontId="0" fillId="0" borderId="23" xfId="0" applyBorder="1" applyAlignment="1">
      <alignment vertical="center"/>
    </xf>
    <xf numFmtId="0" fontId="0" fillId="0" borderId="22" xfId="0" applyBorder="1" applyAlignment="1" applyProtection="1">
      <alignment vertical="center"/>
      <protection locked="0"/>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left" vertical="center"/>
    </xf>
    <xf numFmtId="0" fontId="1" fillId="0" borderId="0" xfId="0" applyFont="1"/>
    <xf numFmtId="2" fontId="16" fillId="0" borderId="46" xfId="0" applyNumberFormat="1" applyFont="1" applyBorder="1" applyAlignment="1">
      <alignment horizontal="center" vertical="center"/>
    </xf>
    <xf numFmtId="2" fontId="15" fillId="0" borderId="46"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xf>
    <xf numFmtId="2" fontId="16" fillId="0" borderId="1" xfId="0" applyNumberFormat="1" applyFont="1" applyBorder="1" applyAlignment="1">
      <alignment horizontal="center" vertical="center" wrapText="1"/>
    </xf>
    <xf numFmtId="165" fontId="4" fillId="0" borderId="1" xfId="3" applyFont="1" applyFill="1" applyBorder="1" applyAlignment="1">
      <alignment horizontal="left" vertical="center" wrapText="1"/>
    </xf>
    <xf numFmtId="0" fontId="4" fillId="0" borderId="1" xfId="3" applyNumberFormat="1" applyFont="1" applyFill="1" applyBorder="1" applyAlignment="1">
      <alignment horizontal="left" vertical="center" wrapText="1"/>
    </xf>
    <xf numFmtId="165" fontId="8" fillId="0" borderId="1" xfId="3" applyFont="1" applyFill="1" applyBorder="1" applyAlignment="1">
      <alignment horizontal="left" vertical="center" wrapText="1"/>
    </xf>
    <xf numFmtId="0" fontId="4" fillId="0" borderId="0" xfId="0" applyFont="1" applyAlignment="1">
      <alignment horizontal="left" vertical="center" wrapText="1"/>
    </xf>
    <xf numFmtId="39" fontId="1" fillId="0" borderId="1" xfId="3" applyNumberFormat="1" applyFont="1" applyFill="1" applyBorder="1" applyAlignment="1">
      <alignment horizontal="center" vertical="center" wrapText="1"/>
    </xf>
    <xf numFmtId="0" fontId="23" fillId="3" borderId="0" xfId="0" applyFont="1" applyFill="1"/>
    <xf numFmtId="14" fontId="11" fillId="0" borderId="17" xfId="0" applyNumberFormat="1" applyFont="1" applyBorder="1" applyAlignment="1">
      <alignment horizontal="center" vertical="center"/>
    </xf>
    <xf numFmtId="0" fontId="8" fillId="0" borderId="50" xfId="0" applyFont="1" applyBorder="1" applyAlignment="1">
      <alignment horizontal="center" vertical="center" wrapText="1"/>
    </xf>
    <xf numFmtId="0" fontId="1" fillId="0" borderId="1" xfId="0" applyFont="1" applyBorder="1" applyAlignment="1">
      <alignment horizontal="center" vertical="center" wrapText="1"/>
    </xf>
    <xf numFmtId="0" fontId="34" fillId="0" borderId="62" xfId="0" applyFont="1" applyBorder="1" applyAlignment="1" applyProtection="1">
      <alignment vertical="center"/>
      <protection locked="0"/>
    </xf>
    <xf numFmtId="0" fontId="34" fillId="0" borderId="13" xfId="0" applyFont="1" applyBorder="1" applyAlignment="1" applyProtection="1">
      <alignment vertical="center"/>
      <protection locked="0"/>
    </xf>
    <xf numFmtId="167" fontId="8" fillId="0" borderId="1" xfId="3"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23" fillId="0" borderId="0" xfId="0" applyFont="1" applyAlignment="1">
      <alignment horizontal="center" wrapText="1"/>
    </xf>
    <xf numFmtId="4" fontId="27" fillId="0" borderId="10" xfId="0" applyNumberFormat="1" applyFont="1" applyBorder="1" applyAlignment="1">
      <alignment horizontal="center" vertical="center" wrapText="1"/>
    </xf>
    <xf numFmtId="2" fontId="16" fillId="0" borderId="46" xfId="0" applyNumberFormat="1" applyFont="1" applyBorder="1" applyAlignment="1">
      <alignment horizontal="center" vertical="center" wrapText="1"/>
    </xf>
    <xf numFmtId="10" fontId="19" fillId="0" borderId="1" xfId="0" applyNumberFormat="1" applyFont="1" applyBorder="1" applyAlignment="1">
      <alignment horizontal="center" vertical="center"/>
    </xf>
    <xf numFmtId="168" fontId="27" fillId="0" borderId="15" xfId="0" applyNumberFormat="1" applyFont="1" applyBorder="1" applyAlignment="1">
      <alignment horizontal="center" vertical="center" wrapText="1"/>
    </xf>
    <xf numFmtId="10" fontId="8" fillId="0" borderId="4" xfId="2" applyNumberFormat="1" applyFont="1" applyFill="1" applyBorder="1" applyAlignment="1">
      <alignment horizontal="center" vertical="center"/>
    </xf>
    <xf numFmtId="0" fontId="15" fillId="0" borderId="46" xfId="0" applyFont="1" applyBorder="1" applyAlignment="1">
      <alignment wrapText="1"/>
    </xf>
    <xf numFmtId="0" fontId="8" fillId="6" borderId="7" xfId="0" applyFont="1" applyFill="1" applyBorder="1" applyAlignment="1">
      <alignment vertical="center"/>
    </xf>
    <xf numFmtId="0" fontId="8" fillId="6" borderId="43" xfId="0" applyFont="1" applyFill="1" applyBorder="1" applyAlignment="1">
      <alignment vertical="center"/>
    </xf>
    <xf numFmtId="0" fontId="8" fillId="6" borderId="31" xfId="0" applyFont="1" applyFill="1" applyBorder="1" applyAlignment="1">
      <alignment vertical="center"/>
    </xf>
    <xf numFmtId="0" fontId="8" fillId="6" borderId="45" xfId="0" applyFont="1" applyFill="1" applyBorder="1" applyAlignment="1">
      <alignment vertical="center"/>
    </xf>
    <xf numFmtId="14" fontId="8" fillId="6" borderId="31" xfId="0" applyNumberFormat="1" applyFont="1" applyFill="1" applyBorder="1" applyAlignment="1">
      <alignment horizontal="left" vertical="top"/>
    </xf>
    <xf numFmtId="165" fontId="8" fillId="2" borderId="1" xfId="3" applyFont="1" applyFill="1" applyBorder="1" applyAlignment="1">
      <alignment horizontal="left" vertical="center" wrapText="1"/>
    </xf>
    <xf numFmtId="10" fontId="11" fillId="0" borderId="29" xfId="0" applyNumberFormat="1" applyFont="1" applyBorder="1" applyAlignment="1">
      <alignment horizontal="left"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10" fillId="0" borderId="13" xfId="0" applyFont="1" applyBorder="1" applyAlignment="1">
      <alignment horizontal="center" vertical="center"/>
    </xf>
    <xf numFmtId="0" fontId="10" fillId="0" borderId="0" xfId="0" applyFont="1" applyAlignment="1">
      <alignment horizontal="center" vertical="center"/>
    </xf>
    <xf numFmtId="0" fontId="8" fillId="0" borderId="33" xfId="0" applyFont="1" applyBorder="1" applyAlignment="1">
      <alignment horizontal="left" vertical="center"/>
    </xf>
    <xf numFmtId="0" fontId="8" fillId="0" borderId="2" xfId="0" applyFont="1" applyBorder="1" applyAlignment="1">
      <alignment horizontal="left" vertical="center"/>
    </xf>
    <xf numFmtId="0" fontId="8" fillId="0" borderId="29" xfId="0" applyFont="1" applyBorder="1" applyAlignment="1">
      <alignment horizontal="left" vertical="center"/>
    </xf>
    <xf numFmtId="0" fontId="8" fillId="0" borderId="28" xfId="0" applyFont="1" applyBorder="1" applyAlignment="1">
      <alignment horizontal="center" vertical="center"/>
    </xf>
    <xf numFmtId="0" fontId="8" fillId="0" borderId="13" xfId="0" applyFont="1" applyBorder="1" applyAlignment="1">
      <alignment horizontal="center" vertical="center"/>
    </xf>
    <xf numFmtId="0" fontId="8" fillId="0" borderId="53" xfId="0" applyFont="1" applyBorder="1" applyAlignment="1">
      <alignment horizontal="center" vertical="center"/>
    </xf>
    <xf numFmtId="0" fontId="6" fillId="0" borderId="0" xfId="0" applyFont="1" applyAlignment="1">
      <alignment horizontal="center" vertical="center"/>
    </xf>
    <xf numFmtId="0" fontId="8" fillId="0" borderId="30" xfId="0" applyFont="1" applyBorder="1" applyAlignment="1">
      <alignment horizontal="left" vertical="top"/>
    </xf>
    <xf numFmtId="0" fontId="8" fillId="0" borderId="31" xfId="0" applyFont="1" applyBorder="1" applyAlignment="1">
      <alignment horizontal="left" vertical="top"/>
    </xf>
    <xf numFmtId="0" fontId="8" fillId="0" borderId="32" xfId="0" applyFont="1" applyBorder="1" applyAlignment="1">
      <alignment horizontal="left" vertical="top"/>
    </xf>
    <xf numFmtId="0" fontId="8" fillId="0" borderId="33" xfId="0" applyFont="1" applyBorder="1" applyAlignment="1">
      <alignment horizontal="left" vertical="center" wrapText="1"/>
    </xf>
    <xf numFmtId="0" fontId="8" fillId="0" borderId="2" xfId="0" applyFont="1" applyBorder="1" applyAlignment="1">
      <alignment horizontal="left" vertical="center" wrapText="1"/>
    </xf>
    <xf numFmtId="0" fontId="8" fillId="0" borderId="29" xfId="0" applyFont="1" applyBorder="1" applyAlignment="1">
      <alignment horizontal="left" vertical="center" wrapText="1"/>
    </xf>
    <xf numFmtId="0" fontId="8" fillId="0" borderId="33" xfId="0" applyFont="1" applyBorder="1" applyAlignment="1">
      <alignment horizontal="left" vertical="top" wrapText="1"/>
    </xf>
    <xf numFmtId="0" fontId="8" fillId="0" borderId="2" xfId="0" applyFont="1" applyBorder="1" applyAlignment="1">
      <alignment horizontal="left" vertical="top" wrapText="1"/>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8" fillId="0" borderId="52" xfId="0" applyFont="1" applyBorder="1" applyAlignment="1">
      <alignment horizontal="left"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39" xfId="0" applyFont="1" applyBorder="1" applyAlignment="1">
      <alignment horizontal="left" vertical="center" wrapText="1"/>
    </xf>
    <xf numFmtId="14" fontId="8" fillId="0" borderId="2" xfId="0" applyNumberFormat="1" applyFont="1" applyBorder="1" applyAlignment="1">
      <alignment horizontal="left" vertical="center"/>
    </xf>
    <xf numFmtId="14" fontId="8" fillId="0" borderId="29" xfId="0" applyNumberFormat="1" applyFont="1" applyBorder="1" applyAlignment="1">
      <alignment horizontal="left" vertical="center"/>
    </xf>
    <xf numFmtId="0" fontId="41" fillId="3" borderId="47" xfId="0" applyFont="1" applyFill="1" applyBorder="1" applyAlignment="1">
      <alignment horizontal="center" wrapText="1"/>
    </xf>
    <xf numFmtId="0" fontId="40" fillId="3" borderId="0" xfId="0" applyFont="1" applyFill="1" applyAlignment="1">
      <alignment horizontal="center" wrapText="1"/>
    </xf>
    <xf numFmtId="0" fontId="4" fillId="0" borderId="18" xfId="0" applyFont="1" applyBorder="1" applyAlignment="1">
      <alignment horizontal="center" vertical="center"/>
    </xf>
    <xf numFmtId="0" fontId="10" fillId="0" borderId="18" xfId="0" applyFont="1" applyBorder="1" applyAlignment="1">
      <alignment horizontal="center" vertical="center"/>
    </xf>
    <xf numFmtId="0" fontId="14" fillId="0" borderId="0" xfId="0" applyFont="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14" fillId="0" borderId="18" xfId="0" applyFont="1" applyBorder="1" applyAlignment="1">
      <alignment horizontal="center" vertical="center" wrapText="1"/>
    </xf>
    <xf numFmtId="0" fontId="4" fillId="5" borderId="47" xfId="0" applyFont="1" applyFill="1" applyBorder="1" applyAlignment="1">
      <alignment horizontal="center" vertical="center" wrapText="1"/>
    </xf>
    <xf numFmtId="0" fontId="0" fillId="5" borderId="0" xfId="0" applyFill="1" applyAlignment="1">
      <alignment horizontal="center" vertical="center" wrapText="1"/>
    </xf>
    <xf numFmtId="0" fontId="11" fillId="0" borderId="40" xfId="0" applyFont="1" applyBorder="1" applyAlignment="1">
      <alignment horizontal="left" vertical="center" wrapText="1"/>
    </xf>
    <xf numFmtId="0" fontId="11" fillId="0" borderId="41" xfId="0" applyFont="1" applyBorder="1" applyAlignment="1">
      <alignment horizontal="left" vertical="center" wrapText="1"/>
    </xf>
    <xf numFmtId="0" fontId="11" fillId="0" borderId="42" xfId="0" applyFont="1" applyBorder="1" applyAlignment="1">
      <alignment horizontal="left" vertical="center" wrapText="1"/>
    </xf>
    <xf numFmtId="0" fontId="11" fillId="0" borderId="33" xfId="0" applyFont="1" applyBorder="1" applyAlignment="1">
      <alignment horizontal="left" vertical="center" wrapText="1"/>
    </xf>
    <xf numFmtId="0" fontId="11" fillId="0" borderId="2" xfId="0" applyFont="1" applyBorder="1" applyAlignment="1">
      <alignment horizontal="left" vertical="center" wrapText="1"/>
    </xf>
    <xf numFmtId="0" fontId="21" fillId="0" borderId="5" xfId="0" applyFont="1" applyBorder="1" applyAlignment="1">
      <alignment horizontal="center" vertical="center"/>
    </xf>
    <xf numFmtId="0" fontId="21" fillId="0" borderId="7" xfId="0" applyFont="1" applyBorder="1" applyAlignment="1">
      <alignment horizontal="center" vertical="center"/>
    </xf>
    <xf numFmtId="0" fontId="21" fillId="0" borderId="43" xfId="0" applyFont="1" applyBorder="1" applyAlignment="1">
      <alignment horizontal="center" vertical="center"/>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44" xfId="0" applyFont="1" applyBorder="1" applyAlignment="1">
      <alignment horizontal="left" vertical="top"/>
    </xf>
    <xf numFmtId="0" fontId="11" fillId="0" borderId="30" xfId="0" applyFont="1" applyBorder="1" applyAlignment="1">
      <alignment horizontal="left" vertical="top"/>
    </xf>
    <xf numFmtId="0" fontId="11" fillId="0" borderId="31" xfId="0" applyFont="1" applyBorder="1" applyAlignment="1">
      <alignment horizontal="left" vertical="top"/>
    </xf>
    <xf numFmtId="0" fontId="11" fillId="0" borderId="45" xfId="0" applyFont="1" applyBorder="1" applyAlignment="1">
      <alignment horizontal="left" vertical="top"/>
    </xf>
    <xf numFmtId="0" fontId="11" fillId="0" borderId="33" xfId="0" applyFont="1" applyBorder="1" applyAlignment="1">
      <alignment horizontal="left" vertical="center"/>
    </xf>
    <xf numFmtId="0" fontId="11" fillId="0" borderId="2" xfId="0" applyFont="1" applyBorder="1" applyAlignment="1">
      <alignment horizontal="left" vertical="center"/>
    </xf>
    <xf numFmtId="0" fontId="11" fillId="0" borderId="29" xfId="0" applyFont="1" applyBorder="1" applyAlignment="1">
      <alignment horizontal="left" vertical="center"/>
    </xf>
    <xf numFmtId="0" fontId="11" fillId="0" borderId="24" xfId="0" applyFont="1" applyBorder="1" applyAlignment="1">
      <alignment horizontal="left" vertical="center"/>
    </xf>
    <xf numFmtId="0" fontId="11" fillId="0" borderId="48" xfId="0" applyFont="1" applyBorder="1" applyAlignment="1">
      <alignment horizontal="left" vertical="center"/>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49" fontId="27" fillId="6" borderId="60" xfId="0" applyNumberFormat="1" applyFont="1" applyFill="1" applyBorder="1" applyAlignment="1">
      <alignment horizontal="center" vertical="top" wrapText="1"/>
    </xf>
    <xf numFmtId="49" fontId="27" fillId="6" borderId="42" xfId="0" applyNumberFormat="1" applyFont="1" applyFill="1" applyBorder="1" applyAlignment="1">
      <alignment horizontal="center" vertical="top" wrapText="1"/>
    </xf>
    <xf numFmtId="0" fontId="26" fillId="0" borderId="19" xfId="0" applyFont="1" applyBorder="1" applyAlignment="1">
      <alignment horizontal="left" vertical="center"/>
    </xf>
    <xf numFmtId="0" fontId="26" fillId="0" borderId="0" xfId="0" applyFont="1" applyAlignment="1">
      <alignment horizontal="left" vertical="center"/>
    </xf>
    <xf numFmtId="0" fontId="26" fillId="0" borderId="19" xfId="0" applyFont="1" applyBorder="1" applyAlignment="1">
      <alignment horizontal="center" vertical="center"/>
    </xf>
    <xf numFmtId="0" fontId="26" fillId="0" borderId="0" xfId="0" applyFont="1" applyAlignment="1">
      <alignment horizontal="center" vertical="center"/>
    </xf>
    <xf numFmtId="49" fontId="26" fillId="0" borderId="19" xfId="0" applyNumberFormat="1" applyFont="1" applyBorder="1" applyAlignment="1">
      <alignment horizontal="center" vertical="center"/>
    </xf>
    <xf numFmtId="49" fontId="26" fillId="0" borderId="0" xfId="0" applyNumberFormat="1" applyFont="1" applyAlignment="1">
      <alignment horizontal="center" vertical="center"/>
    </xf>
    <xf numFmtId="0" fontId="4" fillId="6" borderId="18" xfId="0" applyFont="1" applyFill="1" applyBorder="1" applyAlignment="1">
      <alignment horizontal="center" wrapText="1"/>
    </xf>
    <xf numFmtId="0" fontId="0" fillId="6" borderId="18" xfId="0" applyFill="1" applyBorder="1" applyAlignment="1">
      <alignment horizontal="center" wrapText="1"/>
    </xf>
    <xf numFmtId="0" fontId="0" fillId="6" borderId="25" xfId="0" applyFill="1" applyBorder="1" applyAlignment="1">
      <alignment horizontal="center" wrapText="1"/>
    </xf>
    <xf numFmtId="0" fontId="4" fillId="6" borderId="35" xfId="0" applyFont="1" applyFill="1" applyBorder="1" applyAlignment="1">
      <alignment horizont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58" xfId="0" applyFont="1" applyFill="1" applyBorder="1" applyAlignment="1">
      <alignment horizontal="center" vertical="center" wrapText="1"/>
    </xf>
    <xf numFmtId="0" fontId="8" fillId="6" borderId="59"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57" xfId="0" applyFont="1" applyFill="1" applyBorder="1" applyAlignment="1">
      <alignment horizontal="center" vertical="center"/>
    </xf>
    <xf numFmtId="0" fontId="8" fillId="6" borderId="50" xfId="0" applyFont="1" applyFill="1" applyBorder="1" applyAlignment="1">
      <alignment horizontal="center" vertical="center"/>
    </xf>
    <xf numFmtId="0" fontId="8" fillId="6" borderId="54" xfId="0" applyFont="1" applyFill="1" applyBorder="1" applyAlignment="1">
      <alignment horizontal="center" vertical="center"/>
    </xf>
    <xf numFmtId="0" fontId="8" fillId="6" borderId="55" xfId="0" applyFont="1" applyFill="1" applyBorder="1" applyAlignment="1">
      <alignment horizontal="center" vertical="center"/>
    </xf>
    <xf numFmtId="0" fontId="8" fillId="6" borderId="56" xfId="0" applyFont="1" applyFill="1" applyBorder="1" applyAlignment="1">
      <alignment horizontal="left" vertical="center"/>
    </xf>
    <xf numFmtId="0" fontId="8" fillId="6" borderId="18" xfId="0" applyFont="1" applyFill="1" applyBorder="1" applyAlignment="1">
      <alignment horizontal="left" vertical="center"/>
    </xf>
    <xf numFmtId="0" fontId="8" fillId="6" borderId="25" xfId="0" applyFont="1" applyFill="1" applyBorder="1" applyAlignment="1">
      <alignment horizontal="left" vertical="center"/>
    </xf>
    <xf numFmtId="0" fontId="8" fillId="0" borderId="60" xfId="0" applyFont="1" applyBorder="1" applyAlignment="1">
      <alignment horizontal="center" vertical="center"/>
    </xf>
    <xf numFmtId="0" fontId="8" fillId="0" borderId="41" xfId="0" applyFont="1" applyBorder="1" applyAlignment="1">
      <alignment horizontal="center" vertical="center"/>
    </xf>
    <xf numFmtId="0" fontId="8" fillId="0" borderId="4" xfId="0" applyFont="1" applyBorder="1" applyAlignment="1">
      <alignment horizontal="center" vertical="center"/>
    </xf>
    <xf numFmtId="0" fontId="8" fillId="6" borderId="1" xfId="0" applyFont="1" applyFill="1" applyBorder="1" applyAlignment="1">
      <alignment horizontal="left" vertical="top"/>
    </xf>
    <xf numFmtId="0" fontId="8" fillId="6" borderId="1" xfId="0" applyFont="1" applyFill="1" applyBorder="1" applyAlignment="1">
      <alignment horizontal="left" vertical="center"/>
    </xf>
    <xf numFmtId="0" fontId="34" fillId="2" borderId="28" xfId="4" applyFont="1" applyFill="1" applyBorder="1" applyAlignment="1">
      <alignment horizontal="center" vertical="center"/>
    </xf>
    <xf numFmtId="0" fontId="34" fillId="2" borderId="2" xfId="4" applyFont="1" applyFill="1" applyBorder="1" applyAlignment="1">
      <alignment horizontal="center" vertical="center"/>
    </xf>
    <xf numFmtId="0" fontId="34" fillId="2" borderId="28" xfId="4" applyFont="1" applyFill="1" applyBorder="1" applyAlignment="1">
      <alignment horizontal="center" vertical="center" wrapText="1"/>
    </xf>
    <xf numFmtId="0" fontId="34" fillId="2" borderId="2" xfId="4" applyFont="1" applyFill="1" applyBorder="1" applyAlignment="1">
      <alignment horizontal="center" vertical="center" wrapText="1"/>
    </xf>
    <xf numFmtId="0" fontId="34" fillId="2" borderId="3" xfId="4" applyFont="1" applyFill="1" applyBorder="1" applyAlignment="1">
      <alignment horizontal="center" vertical="center" wrapText="1"/>
    </xf>
    <xf numFmtId="0" fontId="31" fillId="0" borderId="34" xfId="0" applyFont="1" applyBorder="1" applyAlignment="1" applyProtection="1">
      <alignment horizontal="center" vertical="center" wrapText="1"/>
      <protection locked="0"/>
    </xf>
    <xf numFmtId="0" fontId="31" fillId="0" borderId="35" xfId="0" applyFont="1" applyBorder="1" applyAlignment="1" applyProtection="1">
      <alignment horizontal="center" vertical="center"/>
      <protection locked="0"/>
    </xf>
    <xf numFmtId="0" fontId="31" fillId="0" borderId="36" xfId="0" applyFont="1"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20" xfId="0" applyFont="1" applyBorder="1" applyAlignment="1" applyProtection="1">
      <alignment horizontal="center" vertical="center"/>
      <protection locked="0"/>
    </xf>
    <xf numFmtId="0" fontId="31" fillId="0" borderId="21" xfId="0" applyFont="1" applyBorder="1" applyAlignment="1" applyProtection="1">
      <alignment horizontal="center" vertical="center"/>
      <protection locked="0"/>
    </xf>
    <xf numFmtId="0" fontId="31" fillId="0" borderId="22" xfId="0" applyFont="1" applyBorder="1" applyAlignment="1" applyProtection="1">
      <alignment horizontal="center" vertical="center"/>
      <protection locked="0"/>
    </xf>
    <xf numFmtId="0" fontId="31" fillId="0" borderId="23" xfId="0" applyFont="1" applyBorder="1" applyAlignment="1" applyProtection="1">
      <alignment horizontal="center" vertical="center"/>
      <protection locked="0"/>
    </xf>
    <xf numFmtId="0" fontId="32" fillId="0" borderId="5" xfId="0" applyFont="1" applyBorder="1" applyAlignment="1" applyProtection="1">
      <alignment horizontal="center" vertical="center"/>
      <protection locked="0"/>
    </xf>
    <xf numFmtId="0" fontId="32" fillId="0" borderId="7"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6" xfId="0" applyFont="1" applyBorder="1" applyAlignment="1" applyProtection="1">
      <alignment horizontal="center" vertical="center"/>
      <protection locked="0"/>
    </xf>
    <xf numFmtId="0" fontId="15" fillId="0" borderId="40" xfId="0" applyFont="1" applyBorder="1" applyAlignment="1" applyProtection="1">
      <alignment horizontal="left" vertical="center"/>
      <protection locked="0"/>
    </xf>
    <xf numFmtId="0" fontId="15" fillId="0" borderId="41" xfId="0" applyFont="1" applyBorder="1" applyAlignment="1" applyProtection="1">
      <alignment horizontal="left" vertical="center"/>
      <protection locked="0"/>
    </xf>
    <xf numFmtId="0" fontId="15" fillId="0" borderId="4" xfId="0" applyFont="1" applyBorder="1" applyAlignment="1" applyProtection="1">
      <alignment horizontal="left" vertical="center"/>
      <protection locked="0"/>
    </xf>
    <xf numFmtId="0" fontId="33" fillId="0" borderId="30" xfId="0" applyFont="1" applyBorder="1" applyAlignment="1" applyProtection="1">
      <alignment horizontal="left" vertical="top"/>
      <protection locked="0"/>
    </xf>
    <xf numFmtId="0" fontId="33" fillId="0" borderId="31" xfId="0" applyFont="1" applyBorder="1" applyAlignment="1" applyProtection="1">
      <alignment horizontal="left" vertical="top"/>
      <protection locked="0"/>
    </xf>
    <xf numFmtId="0" fontId="34" fillId="0" borderId="56" xfId="0" applyFont="1" applyBorder="1" applyAlignment="1" applyProtection="1">
      <alignment horizontal="left" vertical="top"/>
      <protection locked="0"/>
    </xf>
    <xf numFmtId="0" fontId="34" fillId="0" borderId="18" xfId="0" applyFont="1" applyBorder="1" applyAlignment="1" applyProtection="1">
      <alignment horizontal="left" vertical="top"/>
      <protection locked="0"/>
    </xf>
    <xf numFmtId="0" fontId="34" fillId="0" borderId="19" xfId="0" applyFont="1" applyBorder="1" applyAlignment="1" applyProtection="1">
      <alignment horizontal="left" vertical="top"/>
      <protection locked="0"/>
    </xf>
    <xf numFmtId="0" fontId="34" fillId="0" borderId="0" xfId="0" applyFont="1" applyAlignment="1" applyProtection="1">
      <alignment horizontal="left" vertical="top"/>
      <protection locked="0"/>
    </xf>
    <xf numFmtId="0" fontId="34" fillId="0" borderId="62" xfId="0" applyFont="1" applyBorder="1" applyAlignment="1" applyProtection="1">
      <alignment horizontal="left" vertical="top"/>
      <protection locked="0"/>
    </xf>
    <xf numFmtId="0" fontId="34" fillId="0" borderId="13" xfId="0" applyFont="1" applyBorder="1" applyAlignment="1" applyProtection="1">
      <alignment horizontal="left" vertical="top"/>
      <protection locked="0"/>
    </xf>
    <xf numFmtId="14" fontId="34" fillId="0" borderId="1" xfId="0" applyNumberFormat="1" applyFont="1" applyBorder="1" applyAlignment="1" applyProtection="1">
      <alignment horizontal="center" vertical="center"/>
      <protection locked="0"/>
    </xf>
    <xf numFmtId="14" fontId="34" fillId="0" borderId="29" xfId="0" applyNumberFormat="1"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3" fillId="0" borderId="1" xfId="0" applyFont="1" applyBorder="1" applyAlignment="1" applyProtection="1">
      <alignment horizontal="left" vertical="top"/>
      <protection locked="0"/>
    </xf>
    <xf numFmtId="0" fontId="9" fillId="0" borderId="28" xfId="4" applyFont="1" applyBorder="1" applyAlignment="1">
      <alignment horizontal="left"/>
    </xf>
    <xf numFmtId="0" fontId="9" fillId="0" borderId="2" xfId="4" applyFont="1" applyBorder="1" applyAlignment="1">
      <alignment horizontal="left"/>
    </xf>
    <xf numFmtId="0" fontId="34" fillId="9" borderId="28" xfId="4" applyFont="1" applyFill="1" applyBorder="1" applyAlignment="1">
      <alignment horizontal="left"/>
    </xf>
    <xf numFmtId="0" fontId="34" fillId="9" borderId="2" xfId="4" applyFont="1" applyFill="1" applyBorder="1" applyAlignment="1">
      <alignment horizontal="left"/>
    </xf>
    <xf numFmtId="0" fontId="0" fillId="0" borderId="19" xfId="0" applyBorder="1" applyAlignment="1" applyProtection="1">
      <alignment horizontal="left" vertical="center"/>
      <protection locked="0"/>
    </xf>
    <xf numFmtId="0" fontId="0" fillId="0" borderId="0" xfId="0" applyAlignment="1" applyProtection="1">
      <alignment horizontal="left" vertical="center"/>
      <protection locked="0"/>
    </xf>
    <xf numFmtId="0" fontId="29" fillId="0" borderId="0" xfId="0" applyFont="1" applyAlignment="1" applyProtection="1">
      <alignment horizontal="center"/>
      <protection locked="0"/>
    </xf>
    <xf numFmtId="0" fontId="29" fillId="0" borderId="13" xfId="0" applyFont="1" applyBorder="1" applyAlignment="1" applyProtection="1">
      <alignment horizontal="center"/>
      <protection locked="0"/>
    </xf>
    <xf numFmtId="49" fontId="37" fillId="0" borderId="18" xfId="3" applyNumberFormat="1" applyFont="1" applyBorder="1" applyAlignment="1" applyProtection="1">
      <alignment horizontal="center" vertical="top" wrapText="1"/>
      <protection locked="0"/>
    </xf>
    <xf numFmtId="49" fontId="37" fillId="0" borderId="0" xfId="3" applyNumberFormat="1" applyFont="1" applyBorder="1" applyAlignment="1" applyProtection="1">
      <alignment horizontal="center" vertical="top" wrapText="1"/>
      <protection locked="0"/>
    </xf>
    <xf numFmtId="0" fontId="16" fillId="0" borderId="21"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37" fillId="0" borderId="18" xfId="0" applyFont="1" applyBorder="1" applyAlignment="1" applyProtection="1">
      <alignment horizontal="center" wrapText="1"/>
      <protection locked="0"/>
    </xf>
    <xf numFmtId="0" fontId="37" fillId="0" borderId="22" xfId="0" applyFont="1" applyBorder="1" applyAlignment="1" applyProtection="1">
      <alignment horizontal="center" wrapText="1"/>
      <protection locked="0"/>
    </xf>
    <xf numFmtId="0" fontId="33" fillId="0" borderId="1" xfId="0" applyFont="1" applyBorder="1" applyAlignment="1" applyProtection="1">
      <alignment horizontal="left" vertical="center"/>
      <protection locked="0"/>
    </xf>
    <xf numFmtId="0" fontId="34"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protection locked="0"/>
    </xf>
  </cellXfs>
  <cellStyles count="5">
    <cellStyle name="Moeda" xfId="1" builtinId="4"/>
    <cellStyle name="Normal" xfId="0" builtinId="0"/>
    <cellStyle name="Normal 2 2" xfId="4" xr:uid="{B20B9B58-0CF9-43FE-A825-3D5FC20D3BF6}"/>
    <cellStyle name="Porcentagem" xfId="2" builtinId="5"/>
    <cellStyle name="Vírgul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324968</xdr:colOff>
      <xdr:row>0</xdr:row>
      <xdr:rowOff>67236</xdr:rowOff>
    </xdr:from>
    <xdr:to>
      <xdr:col>8</xdr:col>
      <xdr:colOff>10563</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714997" y="67236"/>
          <a:ext cx="3917497"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3552266</xdr:colOff>
      <xdr:row>0</xdr:row>
      <xdr:rowOff>100854</xdr:rowOff>
    </xdr:from>
    <xdr:to>
      <xdr:col>5</xdr:col>
      <xdr:colOff>2631063</xdr:colOff>
      <xdr:row>0</xdr:row>
      <xdr:rowOff>805704</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919384" y="100854"/>
          <a:ext cx="3917497"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2143125</xdr:colOff>
      <xdr:row>0</xdr:row>
      <xdr:rowOff>0</xdr:rowOff>
    </xdr:from>
    <xdr:to>
      <xdr:col>5</xdr:col>
      <xdr:colOff>1000125</xdr:colOff>
      <xdr:row>0</xdr:row>
      <xdr:rowOff>522404</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3724275" y="0"/>
          <a:ext cx="3867150" cy="52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575087</xdr:colOff>
      <xdr:row>38</xdr:row>
      <xdr:rowOff>117584</xdr:rowOff>
    </xdr:from>
    <xdr:to>
      <xdr:col>5</xdr:col>
      <xdr:colOff>326478</xdr:colOff>
      <xdr:row>38</xdr:row>
      <xdr:rowOff>142718</xdr:rowOff>
    </xdr:to>
    <xdr:cxnSp macro="">
      <xdr:nvCxnSpPr>
        <xdr:cNvPr id="3" name="Conector reto 2">
          <a:extLst>
            <a:ext uri="{FF2B5EF4-FFF2-40B4-BE49-F238E27FC236}">
              <a16:creationId xmlns:a16="http://schemas.microsoft.com/office/drawing/2014/main" id="{00000000-0008-0000-0200-000003000000}"/>
            </a:ext>
          </a:extLst>
        </xdr:cNvPr>
        <xdr:cNvCxnSpPr/>
      </xdr:nvCxnSpPr>
      <xdr:spPr>
        <a:xfrm flipV="1">
          <a:off x="575087" y="5689709"/>
          <a:ext cx="6342691" cy="25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xdr:colOff>
      <xdr:row>28</xdr:row>
      <xdr:rowOff>19050</xdr:rowOff>
    </xdr:from>
    <xdr:to>
      <xdr:col>11</xdr:col>
      <xdr:colOff>47625</xdr:colOff>
      <xdr:row>30</xdr:row>
      <xdr:rowOff>85725</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67125" y="6515100"/>
          <a:ext cx="30861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66675</xdr:rowOff>
    </xdr:from>
    <xdr:to>
      <xdr:col>9</xdr:col>
      <xdr:colOff>219075</xdr:colOff>
      <xdr:row>2</xdr:row>
      <xdr:rowOff>381000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66675"/>
          <a:ext cx="39814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495300</xdr:colOff>
      <xdr:row>0</xdr:row>
      <xdr:rowOff>38100</xdr:rowOff>
    </xdr:from>
    <xdr:to>
      <xdr:col>5</xdr:col>
      <xdr:colOff>165100</xdr:colOff>
      <xdr:row>0</xdr:row>
      <xdr:rowOff>609600</xdr:rowOff>
    </xdr:to>
    <xdr:pic>
      <xdr:nvPicPr>
        <xdr:cNvPr id="4" name="Imagem 8" descr="H:\Arquivos Licitação\Timbre.jpg">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2717" b="10986"/>
        <a:stretch>
          <a:fillRect/>
        </a:stretch>
      </xdr:blipFill>
      <xdr:spPr bwMode="auto">
        <a:xfrm>
          <a:off x="1104900" y="38100"/>
          <a:ext cx="5308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72"/>
  <sheetViews>
    <sheetView showGridLines="0" view="pageBreakPreview" zoomScaleNormal="90" zoomScaleSheetLayoutView="100" workbookViewId="0">
      <selection activeCell="D16" sqref="D16"/>
    </sheetView>
  </sheetViews>
  <sheetFormatPr defaultRowHeight="12.75" x14ac:dyDescent="0.2"/>
  <cols>
    <col min="1" max="1" width="6" customWidth="1"/>
    <col min="2" max="2" width="13.5703125" style="64" customWidth="1"/>
    <col min="3" max="3" width="61.140625" style="64" customWidth="1"/>
    <col min="5" max="5" width="11" customWidth="1"/>
    <col min="6" max="6" width="13.7109375" customWidth="1"/>
    <col min="7" max="7" width="12" customWidth="1"/>
    <col min="8" max="8" width="17.7109375" customWidth="1"/>
    <col min="9" max="9" width="11.5703125" bestFit="1" customWidth="1"/>
    <col min="10" max="10" width="11.42578125" customWidth="1"/>
  </cols>
  <sheetData>
    <row r="1" spans="1:8" ht="64.5" customHeight="1" thickBot="1" x14ac:dyDescent="0.25"/>
    <row r="2" spans="1:8" ht="27" thickBot="1" x14ac:dyDescent="0.25">
      <c r="A2" s="251" t="s">
        <v>0</v>
      </c>
      <c r="B2" s="252"/>
      <c r="C2" s="252"/>
      <c r="D2" s="252"/>
      <c r="E2" s="252"/>
      <c r="F2" s="252"/>
      <c r="G2" s="252"/>
      <c r="H2" s="253"/>
    </row>
    <row r="3" spans="1:8" ht="5.25" hidden="1" customHeight="1" x14ac:dyDescent="0.2">
      <c r="A3" s="52"/>
      <c r="H3" s="53"/>
    </row>
    <row r="4" spans="1:8" ht="18" hidden="1" x14ac:dyDescent="0.2">
      <c r="A4" s="54"/>
      <c r="C4" s="262"/>
      <c r="D4" s="262"/>
      <c r="E4" s="262"/>
      <c r="F4" s="262"/>
      <c r="H4" s="53"/>
    </row>
    <row r="5" spans="1:8" ht="15" hidden="1" x14ac:dyDescent="0.2">
      <c r="A5" s="55"/>
      <c r="H5" s="53"/>
    </row>
    <row r="6" spans="1:8" ht="15.75" hidden="1" thickBot="1" x14ac:dyDescent="0.25">
      <c r="A6" s="56"/>
      <c r="B6" s="122"/>
      <c r="C6" s="122"/>
      <c r="D6" s="57"/>
      <c r="E6" s="57"/>
      <c r="F6" s="57"/>
      <c r="G6" s="57"/>
      <c r="H6" s="58"/>
    </row>
    <row r="7" spans="1:8" ht="18" customHeight="1" x14ac:dyDescent="0.2">
      <c r="A7" s="263" t="s">
        <v>130</v>
      </c>
      <c r="B7" s="264"/>
      <c r="C7" s="264"/>
      <c r="D7" s="264"/>
      <c r="E7" s="265"/>
      <c r="F7" s="271" t="s">
        <v>132</v>
      </c>
      <c r="G7" s="272"/>
      <c r="H7" s="273"/>
    </row>
    <row r="8" spans="1:8" ht="17.25" customHeight="1" x14ac:dyDescent="0.2">
      <c r="A8" s="269" t="s">
        <v>214</v>
      </c>
      <c r="B8" s="270"/>
      <c r="C8" s="270"/>
      <c r="D8" s="270"/>
      <c r="E8" s="270"/>
      <c r="F8" s="136" t="s">
        <v>136</v>
      </c>
      <c r="G8" s="277">
        <v>45388</v>
      </c>
      <c r="H8" s="278"/>
    </row>
    <row r="9" spans="1:8" ht="18" customHeight="1" x14ac:dyDescent="0.2">
      <c r="A9" s="256" t="s">
        <v>131</v>
      </c>
      <c r="B9" s="257"/>
      <c r="C9" s="257"/>
      <c r="D9" s="258"/>
      <c r="E9" s="259" t="s">
        <v>1</v>
      </c>
      <c r="F9" s="260"/>
      <c r="G9" s="260"/>
      <c r="H9" s="261"/>
    </row>
    <row r="10" spans="1:8" ht="33.75" customHeight="1" x14ac:dyDescent="0.2">
      <c r="A10" s="266" t="s">
        <v>215</v>
      </c>
      <c r="B10" s="267"/>
      <c r="C10" s="267"/>
      <c r="D10" s="268"/>
      <c r="E10" s="124" t="s">
        <v>2</v>
      </c>
      <c r="F10" s="125" t="s">
        <v>3</v>
      </c>
      <c r="G10" s="126" t="s">
        <v>60</v>
      </c>
      <c r="H10" s="127" t="s">
        <v>4</v>
      </c>
    </row>
    <row r="11" spans="1:8" ht="24.75" thickBot="1" x14ac:dyDescent="0.25">
      <c r="A11" s="274" t="s">
        <v>220</v>
      </c>
      <c r="B11" s="275"/>
      <c r="C11" s="275"/>
      <c r="D11" s="276"/>
      <c r="E11" s="128" t="s">
        <v>61</v>
      </c>
      <c r="F11" s="240">
        <v>0.05</v>
      </c>
      <c r="G11" s="129" t="s">
        <v>62</v>
      </c>
      <c r="H11" s="242">
        <v>0.30740000000000001</v>
      </c>
    </row>
    <row r="12" spans="1:8" ht="11.25" customHeight="1" thickBot="1" x14ac:dyDescent="0.25">
      <c r="A12" s="284"/>
      <c r="B12" s="285"/>
      <c r="C12" s="285"/>
      <c r="D12" s="285"/>
      <c r="E12" s="285"/>
      <c r="F12" s="285"/>
      <c r="G12" s="285"/>
      <c r="H12" s="286"/>
    </row>
    <row r="13" spans="1:8" ht="45.75" customHeight="1" thickBot="1" x14ac:dyDescent="0.25">
      <c r="A13" s="3" t="s">
        <v>5</v>
      </c>
      <c r="B13" s="4" t="s">
        <v>6</v>
      </c>
      <c r="C13" s="5" t="s">
        <v>7</v>
      </c>
      <c r="D13" s="4" t="s">
        <v>8</v>
      </c>
      <c r="E13" s="5" t="s">
        <v>9</v>
      </c>
      <c r="F13" s="6" t="s">
        <v>10</v>
      </c>
      <c r="G13" s="7" t="s">
        <v>11</v>
      </c>
      <c r="H13" s="6" t="s">
        <v>12</v>
      </c>
    </row>
    <row r="14" spans="1:8" ht="6" customHeight="1" thickBot="1" x14ac:dyDescent="0.25">
      <c r="A14" s="8"/>
      <c r="B14" s="8"/>
      <c r="C14" s="8"/>
      <c r="D14" s="8"/>
      <c r="E14" s="8"/>
      <c r="F14" s="8"/>
      <c r="G14" s="64"/>
      <c r="H14" s="64"/>
    </row>
    <row r="15" spans="1:8" x14ac:dyDescent="0.2">
      <c r="A15" s="34" t="s">
        <v>13</v>
      </c>
      <c r="B15" s="35"/>
      <c r="C15" s="35" t="s">
        <v>14</v>
      </c>
      <c r="D15" s="65"/>
      <c r="E15" s="66"/>
      <c r="F15" s="67"/>
      <c r="G15" s="67"/>
      <c r="H15" s="66"/>
    </row>
    <row r="16" spans="1:8" ht="80.25" customHeight="1" x14ac:dyDescent="0.2">
      <c r="A16" s="68" t="s">
        <v>15</v>
      </c>
      <c r="B16" s="232" t="s">
        <v>16</v>
      </c>
      <c r="C16" s="40" t="s">
        <v>17</v>
      </c>
      <c r="D16" s="38" t="s">
        <v>98</v>
      </c>
      <c r="E16" s="41">
        <f>'Memória OK'!E14</f>
        <v>4.5</v>
      </c>
      <c r="F16" s="37">
        <v>302.02999999999997</v>
      </c>
      <c r="G16" s="41">
        <f>TRUNC(F16+F16*$H$11,2)</f>
        <v>394.87</v>
      </c>
      <c r="H16" s="41">
        <f>TRUNC(G16*E16,2)</f>
        <v>1776.91</v>
      </c>
    </row>
    <row r="17" spans="1:11" x14ac:dyDescent="0.2">
      <c r="A17" s="9"/>
      <c r="B17" s="69"/>
      <c r="C17" s="10" t="s">
        <v>18</v>
      </c>
      <c r="D17" s="11"/>
      <c r="E17" s="11"/>
      <c r="F17" s="12"/>
      <c r="G17" s="12"/>
      <c r="H17" s="13">
        <f>SUM(H16:H16)</f>
        <v>1776.91</v>
      </c>
    </row>
    <row r="18" spans="1:11" x14ac:dyDescent="0.2">
      <c r="A18" s="9" t="s">
        <v>19</v>
      </c>
      <c r="B18" s="14"/>
      <c r="C18" s="15" t="s">
        <v>211</v>
      </c>
      <c r="D18" s="11"/>
      <c r="E18" s="11"/>
      <c r="F18" s="70"/>
      <c r="G18" s="70"/>
      <c r="H18" s="71"/>
    </row>
    <row r="19" spans="1:11" ht="25.5" x14ac:dyDescent="0.2">
      <c r="A19" s="39" t="s">
        <v>20</v>
      </c>
      <c r="B19" s="215" t="s">
        <v>63</v>
      </c>
      <c r="C19" s="215" t="s">
        <v>185</v>
      </c>
      <c r="D19" s="38" t="s">
        <v>99</v>
      </c>
      <c r="E19" s="41">
        <f>'Memória OK'!E17</f>
        <v>9.2100000000000009</v>
      </c>
      <c r="F19" s="37">
        <v>61.8</v>
      </c>
      <c r="G19" s="41">
        <f>TRUNC(F19+F19*$H$11,2)</f>
        <v>80.790000000000006</v>
      </c>
      <c r="H19" s="41">
        <f>TRUNC(G19*E19,2)</f>
        <v>744.07</v>
      </c>
    </row>
    <row r="20" spans="1:11" ht="51" x14ac:dyDescent="0.2">
      <c r="A20" s="39" t="s">
        <v>21</v>
      </c>
      <c r="B20" s="36">
        <v>97084</v>
      </c>
      <c r="C20" s="36" t="s">
        <v>100</v>
      </c>
      <c r="D20" s="38" t="s">
        <v>98</v>
      </c>
      <c r="E20" s="41">
        <f>'Memória OK'!E18</f>
        <v>55.7</v>
      </c>
      <c r="F20" s="37">
        <v>0.59</v>
      </c>
      <c r="G20" s="41">
        <f>TRUNC(F20+F20*$H$11,2)</f>
        <v>0.77</v>
      </c>
      <c r="H20" s="41">
        <f>TRUNC(G20*E20,2)</f>
        <v>42.88</v>
      </c>
    </row>
    <row r="21" spans="1:11" ht="25.5" x14ac:dyDescent="0.2">
      <c r="A21" s="39" t="s">
        <v>94</v>
      </c>
      <c r="B21" s="215" t="s">
        <v>104</v>
      </c>
      <c r="C21" s="36" t="s">
        <v>105</v>
      </c>
      <c r="D21" s="38" t="s">
        <v>98</v>
      </c>
      <c r="E21" s="41">
        <f>'Memória OK'!E19</f>
        <v>12.48</v>
      </c>
      <c r="F21" s="37">
        <v>20.84</v>
      </c>
      <c r="G21" s="41">
        <f>TRUNC(F21+F21*$H$11,2)</f>
        <v>27.24</v>
      </c>
      <c r="H21" s="41">
        <f>TRUNC(G21*E21,2)</f>
        <v>339.95</v>
      </c>
    </row>
    <row r="22" spans="1:11" x14ac:dyDescent="0.2">
      <c r="A22" s="9"/>
      <c r="B22" s="69"/>
      <c r="C22" s="10" t="s">
        <v>22</v>
      </c>
      <c r="D22" s="11"/>
      <c r="E22" s="11"/>
      <c r="F22" s="12"/>
      <c r="G22" s="12"/>
      <c r="H22" s="13">
        <f>SUM(H19:H21)</f>
        <v>1126.9000000000001</v>
      </c>
    </row>
    <row r="23" spans="1:11" x14ac:dyDescent="0.2">
      <c r="A23" s="9" t="s">
        <v>23</v>
      </c>
      <c r="B23" s="14"/>
      <c r="C23" s="16" t="s">
        <v>102</v>
      </c>
      <c r="D23" s="11"/>
      <c r="E23" s="11"/>
      <c r="F23" s="70"/>
      <c r="G23" s="70"/>
      <c r="H23" s="71"/>
    </row>
    <row r="24" spans="1:11" ht="40.5" customHeight="1" x14ac:dyDescent="0.2">
      <c r="A24" s="63" t="s">
        <v>24</v>
      </c>
      <c r="B24" s="123"/>
      <c r="C24" s="72" t="s">
        <v>223</v>
      </c>
      <c r="D24" s="38"/>
      <c r="E24" s="38"/>
      <c r="F24" s="38"/>
      <c r="G24" s="38"/>
      <c r="H24" s="38"/>
      <c r="I24" s="108"/>
    </row>
    <row r="25" spans="1:11" ht="28.5" customHeight="1" x14ac:dyDescent="0.2">
      <c r="A25" s="39" t="s">
        <v>69</v>
      </c>
      <c r="B25" s="217" t="s">
        <v>74</v>
      </c>
      <c r="C25" s="40" t="s">
        <v>78</v>
      </c>
      <c r="D25" s="38" t="s">
        <v>99</v>
      </c>
      <c r="E25" s="41">
        <f>'Memória OK'!E23</f>
        <v>0.62</v>
      </c>
      <c r="F25" s="37">
        <v>531.27</v>
      </c>
      <c r="G25" s="41">
        <f>TRUNC(F25+F25*$H$11,2)</f>
        <v>694.58</v>
      </c>
      <c r="H25" s="41">
        <f>TRUNC(G25*E25,2)</f>
        <v>430.63</v>
      </c>
      <c r="I25" s="108"/>
    </row>
    <row r="26" spans="1:11" ht="28.5" customHeight="1" x14ac:dyDescent="0.2">
      <c r="A26" s="39" t="s">
        <v>70</v>
      </c>
      <c r="B26" s="217" t="s">
        <v>75</v>
      </c>
      <c r="C26" s="40" t="s">
        <v>79</v>
      </c>
      <c r="D26" s="38" t="s">
        <v>80</v>
      </c>
      <c r="E26" s="41">
        <f>'Memória OK'!E24</f>
        <v>136.51</v>
      </c>
      <c r="F26" s="37">
        <v>11.31</v>
      </c>
      <c r="G26" s="41">
        <f>TRUNC(F26+F26*$H$11,2)</f>
        <v>14.78</v>
      </c>
      <c r="H26" s="41">
        <f>TRUNC(G26*E26,2)</f>
        <v>2017.61</v>
      </c>
      <c r="I26" s="108"/>
    </row>
    <row r="27" spans="1:11" ht="28.5" customHeight="1" x14ac:dyDescent="0.2">
      <c r="A27" s="39" t="s">
        <v>71</v>
      </c>
      <c r="B27" s="217" t="s">
        <v>77</v>
      </c>
      <c r="C27" s="40" t="s">
        <v>81</v>
      </c>
      <c r="D27" s="38" t="s">
        <v>80</v>
      </c>
      <c r="E27" s="41">
        <f>'Memória OK'!E25</f>
        <v>68.33</v>
      </c>
      <c r="F27" s="37">
        <v>11.2</v>
      </c>
      <c r="G27" s="41">
        <f>TRUNC(F27+F27*$H$11,2)</f>
        <v>14.64</v>
      </c>
      <c r="H27" s="41">
        <f>TRUNC(G27*E27,2)</f>
        <v>1000.35</v>
      </c>
      <c r="I27" s="108"/>
    </row>
    <row r="28" spans="1:11" ht="42" customHeight="1" x14ac:dyDescent="0.2">
      <c r="A28" s="39" t="s">
        <v>72</v>
      </c>
      <c r="B28" s="217" t="s">
        <v>201</v>
      </c>
      <c r="C28" s="216" t="s">
        <v>202</v>
      </c>
      <c r="D28" s="38" t="s">
        <v>99</v>
      </c>
      <c r="E28" s="41">
        <f>'Memória OK'!E26</f>
        <v>2.25</v>
      </c>
      <c r="F28" s="37">
        <v>787.31</v>
      </c>
      <c r="G28" s="41">
        <f>TRUNC(F28+F28*$H$11,2)</f>
        <v>1029.32</v>
      </c>
      <c r="H28" s="41">
        <f>TRUNC(G28*E28,2)</f>
        <v>2315.9699999999998</v>
      </c>
      <c r="I28" s="108"/>
    </row>
    <row r="29" spans="1:11" ht="28.5" customHeight="1" x14ac:dyDescent="0.2">
      <c r="A29" s="39" t="s">
        <v>73</v>
      </c>
      <c r="B29" s="217" t="s">
        <v>76</v>
      </c>
      <c r="C29" s="40" t="s">
        <v>82</v>
      </c>
      <c r="D29" s="38" t="s">
        <v>98</v>
      </c>
      <c r="E29" s="41">
        <f>'Memória OK'!E27</f>
        <v>58.24</v>
      </c>
      <c r="F29" s="37">
        <v>41.99</v>
      </c>
      <c r="G29" s="41">
        <f>TRUNC(F29+F29*$H$11,2)</f>
        <v>54.89</v>
      </c>
      <c r="H29" s="41">
        <f>TRUNC(G29*E29,2)</f>
        <v>3196.79</v>
      </c>
      <c r="I29" s="108"/>
      <c r="J29" s="108"/>
      <c r="K29" s="108"/>
    </row>
    <row r="30" spans="1:11" ht="42" customHeight="1" x14ac:dyDescent="0.2">
      <c r="A30" s="63" t="s">
        <v>57</v>
      </c>
      <c r="B30" s="123"/>
      <c r="C30" s="72" t="s">
        <v>222</v>
      </c>
      <c r="D30" s="38"/>
      <c r="E30" s="41"/>
      <c r="F30" s="37"/>
      <c r="G30" s="41"/>
      <c r="H30" s="41"/>
      <c r="I30" s="108"/>
      <c r="J30" s="108"/>
    </row>
    <row r="31" spans="1:11" s="107" customFormat="1" ht="42" customHeight="1" x14ac:dyDescent="0.25">
      <c r="A31" s="39" t="s">
        <v>83</v>
      </c>
      <c r="B31" s="130">
        <v>97093</v>
      </c>
      <c r="C31" s="40" t="s">
        <v>103</v>
      </c>
      <c r="D31" s="38" t="s">
        <v>80</v>
      </c>
      <c r="E31" s="41">
        <f>'Memória OK'!E29</f>
        <v>329.01</v>
      </c>
      <c r="F31" s="37">
        <v>12.85</v>
      </c>
      <c r="G31" s="41">
        <f>TRUNC(F31+F31*$H$11,2)</f>
        <v>16.8</v>
      </c>
      <c r="H31" s="41">
        <f>TRUNC(G31*E31,2)</f>
        <v>5527.36</v>
      </c>
      <c r="I31" s="279"/>
      <c r="J31" s="280"/>
      <c r="K31" s="280"/>
    </row>
    <row r="32" spans="1:11" s="107" customFormat="1" ht="42" customHeight="1" x14ac:dyDescent="0.2">
      <c r="A32" s="39" t="s">
        <v>84</v>
      </c>
      <c r="B32" s="217" t="s">
        <v>108</v>
      </c>
      <c r="C32" s="40" t="s">
        <v>109</v>
      </c>
      <c r="D32" s="38" t="s">
        <v>99</v>
      </c>
      <c r="E32" s="41">
        <f>'Memória OK'!E30</f>
        <v>6.09</v>
      </c>
      <c r="F32" s="37">
        <v>201.3</v>
      </c>
      <c r="G32" s="41">
        <f>TRUNC(F32+F32*$H$11,2)</f>
        <v>263.17</v>
      </c>
      <c r="H32" s="41">
        <f>TRUNC(G32*E32,2)</f>
        <v>1602.7</v>
      </c>
      <c r="I32" s="109"/>
      <c r="J32" s="110"/>
      <c r="K32" s="110"/>
    </row>
    <row r="33" spans="1:11" s="107" customFormat="1" ht="42" customHeight="1" x14ac:dyDescent="0.2">
      <c r="A33" s="39" t="s">
        <v>85</v>
      </c>
      <c r="B33" s="130">
        <v>97087</v>
      </c>
      <c r="C33" s="40" t="s">
        <v>110</v>
      </c>
      <c r="D33" s="38" t="s">
        <v>98</v>
      </c>
      <c r="E33" s="41">
        <f>'Memória OK'!E31</f>
        <v>73.44</v>
      </c>
      <c r="F33" s="37">
        <v>2.52</v>
      </c>
      <c r="G33" s="41">
        <f>TRUNC(F33+F33*$H$11,2)</f>
        <v>3.29</v>
      </c>
      <c r="H33" s="41">
        <f>TRUNC(G33*E33,2)</f>
        <v>241.61</v>
      </c>
      <c r="I33" s="109"/>
      <c r="J33" s="110"/>
      <c r="K33" s="110"/>
    </row>
    <row r="34" spans="1:11" s="107" customFormat="1" ht="42" customHeight="1" x14ac:dyDescent="0.2">
      <c r="A34" s="39" t="s">
        <v>112</v>
      </c>
      <c r="B34" s="130">
        <v>97096</v>
      </c>
      <c r="C34" s="40" t="s">
        <v>113</v>
      </c>
      <c r="D34" s="38" t="s">
        <v>99</v>
      </c>
      <c r="E34" s="41">
        <f>'Memória OK'!E32</f>
        <v>11.02</v>
      </c>
      <c r="F34" s="37">
        <v>696.62</v>
      </c>
      <c r="G34" s="41">
        <f>TRUNC(F34+F34*$H$11,2)</f>
        <v>910.76</v>
      </c>
      <c r="H34" s="41">
        <f>TRUNC(G34*E34,2)</f>
        <v>10036.57</v>
      </c>
      <c r="I34" s="109"/>
      <c r="J34" s="110"/>
      <c r="K34" s="110"/>
    </row>
    <row r="35" spans="1:11" ht="42" customHeight="1" x14ac:dyDescent="0.2">
      <c r="A35" s="236" t="s">
        <v>206</v>
      </c>
      <c r="B35" s="217" t="s">
        <v>207</v>
      </c>
      <c r="C35" s="216" t="s">
        <v>208</v>
      </c>
      <c r="D35" s="232" t="s">
        <v>80</v>
      </c>
      <c r="E35" s="41">
        <f>'Memória OK'!E33</f>
        <v>132.79</v>
      </c>
      <c r="F35" s="37">
        <v>11.31</v>
      </c>
      <c r="G35" s="41">
        <f>TRUNC(F35+F35*$H$11,2)</f>
        <v>14.78</v>
      </c>
      <c r="H35" s="41">
        <f>TRUNC(G35*E35,2)</f>
        <v>1962.63</v>
      </c>
      <c r="I35" s="237"/>
      <c r="J35" s="237"/>
      <c r="K35" s="237"/>
    </row>
    <row r="36" spans="1:11" x14ac:dyDescent="0.2">
      <c r="A36" s="9"/>
      <c r="B36" s="69"/>
      <c r="C36" s="10" t="s">
        <v>25</v>
      </c>
      <c r="D36" s="11"/>
      <c r="E36" s="11"/>
      <c r="F36" s="12"/>
      <c r="G36" s="12"/>
      <c r="H36" s="13">
        <f>SUM(H24:H35)</f>
        <v>28332.22</v>
      </c>
    </row>
    <row r="37" spans="1:11" x14ac:dyDescent="0.2">
      <c r="A37" s="9" t="s">
        <v>26</v>
      </c>
      <c r="B37" s="14"/>
      <c r="C37" s="16" t="s">
        <v>118</v>
      </c>
      <c r="D37" s="11"/>
      <c r="E37" s="11"/>
      <c r="F37" s="70"/>
      <c r="G37" s="70"/>
      <c r="H37" s="71"/>
    </row>
    <row r="38" spans="1:11" ht="25.5" x14ac:dyDescent="0.2">
      <c r="A38" s="39" t="s">
        <v>27</v>
      </c>
      <c r="B38" s="217" t="s">
        <v>115</v>
      </c>
      <c r="C38" s="40" t="s">
        <v>116</v>
      </c>
      <c r="D38" s="38" t="s">
        <v>98</v>
      </c>
      <c r="E38" s="41">
        <f>'Memória OK'!E35</f>
        <v>297.57</v>
      </c>
      <c r="F38" s="37">
        <v>170.64</v>
      </c>
      <c r="G38" s="41">
        <f>TRUNC(F38+F38*$H$11,2)</f>
        <v>223.09</v>
      </c>
      <c r="H38" s="41">
        <f>TRUNC(G38*E38,2)</f>
        <v>66384.89</v>
      </c>
      <c r="J38" s="33"/>
    </row>
    <row r="39" spans="1:11" ht="25.5" x14ac:dyDescent="0.2">
      <c r="A39" s="39" t="s">
        <v>119</v>
      </c>
      <c r="B39" s="217" t="s">
        <v>86</v>
      </c>
      <c r="C39" s="40" t="s">
        <v>56</v>
      </c>
      <c r="D39" s="38" t="s">
        <v>98</v>
      </c>
      <c r="E39" s="41">
        <f>'Memória OK'!E36</f>
        <v>75.209999999999994</v>
      </c>
      <c r="F39" s="37">
        <v>51.58</v>
      </c>
      <c r="G39" s="41">
        <f>TRUNC(F39+F39*$H$11,2)</f>
        <v>67.430000000000007</v>
      </c>
      <c r="H39" s="41">
        <f>TRUNC(G39*E39,2)</f>
        <v>5071.41</v>
      </c>
    </row>
    <row r="40" spans="1:11" ht="38.25" x14ac:dyDescent="0.2">
      <c r="A40" s="39" t="s">
        <v>120</v>
      </c>
      <c r="B40" s="217" t="s">
        <v>96</v>
      </c>
      <c r="C40" s="216" t="s">
        <v>97</v>
      </c>
      <c r="D40" s="38" t="s">
        <v>98</v>
      </c>
      <c r="E40" s="41">
        <f>'Memória OK'!E37</f>
        <v>225.42</v>
      </c>
      <c r="F40" s="37">
        <v>70.25</v>
      </c>
      <c r="G40" s="41">
        <f>TRUNC(F40+F40*$H$11,2)</f>
        <v>91.84</v>
      </c>
      <c r="H40" s="41">
        <f>TRUNC(G40*E40,2)</f>
        <v>20702.57</v>
      </c>
    </row>
    <row r="41" spans="1:11" ht="76.5" x14ac:dyDescent="0.2">
      <c r="A41" s="39" t="s">
        <v>138</v>
      </c>
      <c r="B41" s="217" t="s">
        <v>209</v>
      </c>
      <c r="C41" s="216" t="s">
        <v>210</v>
      </c>
      <c r="D41" s="38" t="s">
        <v>98</v>
      </c>
      <c r="E41" s="41">
        <f>'Memória OK'!E38</f>
        <v>5.17</v>
      </c>
      <c r="F41" s="37">
        <v>137.47999999999999</v>
      </c>
      <c r="G41" s="41">
        <f>TRUNC(F41+F41*$H$11,2)</f>
        <v>179.74</v>
      </c>
      <c r="H41" s="41">
        <f>TRUNC(G41*E41,2)</f>
        <v>929.25</v>
      </c>
    </row>
    <row r="42" spans="1:11" x14ac:dyDescent="0.2">
      <c r="A42" s="9"/>
      <c r="B42" s="69"/>
      <c r="C42" s="10" t="s">
        <v>28</v>
      </c>
      <c r="D42" s="11"/>
      <c r="E42" s="11"/>
      <c r="F42" s="12"/>
      <c r="G42" s="12"/>
      <c r="H42" s="13">
        <f>SUM(H38:H41)</f>
        <v>93088.12</v>
      </c>
      <c r="I42" s="33"/>
    </row>
    <row r="43" spans="1:11" x14ac:dyDescent="0.2">
      <c r="A43" s="9" t="s">
        <v>29</v>
      </c>
      <c r="B43" s="14"/>
      <c r="C43" s="15" t="s">
        <v>117</v>
      </c>
      <c r="D43" s="11"/>
      <c r="E43" s="11"/>
      <c r="F43" s="70"/>
      <c r="G43" s="70"/>
      <c r="H43" s="71"/>
    </row>
    <row r="44" spans="1:11" ht="52.5" customHeight="1" x14ac:dyDescent="0.2">
      <c r="A44" s="39" t="s">
        <v>31</v>
      </c>
      <c r="B44" s="215" t="s">
        <v>65</v>
      </c>
      <c r="C44" s="40" t="s">
        <v>67</v>
      </c>
      <c r="D44" s="38" t="s">
        <v>98</v>
      </c>
      <c r="E44" s="41">
        <f>'Memória OK'!E40</f>
        <v>468.52</v>
      </c>
      <c r="F44" s="37">
        <v>8.5299999999999994</v>
      </c>
      <c r="G44" s="41">
        <f>TRUNC(F44+F44*$H$11,2)</f>
        <v>11.15</v>
      </c>
      <c r="H44" s="41">
        <f>TRUNC(G44*E44,2)</f>
        <v>5223.99</v>
      </c>
    </row>
    <row r="45" spans="1:11" ht="60" customHeight="1" x14ac:dyDescent="0.2">
      <c r="A45" s="39" t="s">
        <v>121</v>
      </c>
      <c r="B45" s="215" t="s">
        <v>66</v>
      </c>
      <c r="C45" s="36" t="s">
        <v>68</v>
      </c>
      <c r="D45" s="38" t="s">
        <v>98</v>
      </c>
      <c r="E45" s="41">
        <f>'Memória OK'!E41</f>
        <v>468.52</v>
      </c>
      <c r="F45" s="37">
        <v>28.92</v>
      </c>
      <c r="G45" s="41">
        <f>TRUNC(F45+F45*$H$11,2)</f>
        <v>37.81</v>
      </c>
      <c r="H45" s="41">
        <f>TRUNC(G45*E45,2)</f>
        <v>17714.740000000002</v>
      </c>
    </row>
    <row r="46" spans="1:11" ht="76.5" x14ac:dyDescent="0.2">
      <c r="A46" s="39" t="s">
        <v>122</v>
      </c>
      <c r="B46" s="36">
        <v>89045</v>
      </c>
      <c r="C46" s="36" t="s">
        <v>127</v>
      </c>
      <c r="D46" s="38" t="s">
        <v>98</v>
      </c>
      <c r="E46" s="41">
        <f>'Memória OK'!E42</f>
        <v>42.36</v>
      </c>
      <c r="F46" s="37">
        <v>56.39</v>
      </c>
      <c r="G46" s="41">
        <f>TRUNC(F46+F46*$H$11,2)</f>
        <v>73.72</v>
      </c>
      <c r="H46" s="41">
        <f>TRUNC(G46*E46,2)</f>
        <v>3122.77</v>
      </c>
    </row>
    <row r="47" spans="1:11" ht="38.25" x14ac:dyDescent="0.2">
      <c r="A47" s="39" t="s">
        <v>126</v>
      </c>
      <c r="B47" s="215" t="s">
        <v>186</v>
      </c>
      <c r="C47" s="216" t="s">
        <v>203</v>
      </c>
      <c r="D47" s="38" t="s">
        <v>98</v>
      </c>
      <c r="E47" s="41">
        <f>'Memória OK'!E43</f>
        <v>66.2</v>
      </c>
      <c r="F47" s="37">
        <f>'COMPOSIÇÃO OK'!G8</f>
        <v>266.3</v>
      </c>
      <c r="G47" s="41">
        <f>TRUNC(F47+F47*$H$11,2)</f>
        <v>348.16</v>
      </c>
      <c r="H47" s="41">
        <f>TRUNC(G47*E47,2)</f>
        <v>23048.19</v>
      </c>
    </row>
    <row r="48" spans="1:11" x14ac:dyDescent="0.2">
      <c r="A48" s="9"/>
      <c r="B48" s="69"/>
      <c r="C48" s="10" t="s">
        <v>32</v>
      </c>
      <c r="D48" s="11"/>
      <c r="E48" s="11"/>
      <c r="F48" s="12"/>
      <c r="G48" s="12"/>
      <c r="H48" s="13">
        <f>SUM(H44:H47)</f>
        <v>49109.69</v>
      </c>
    </row>
    <row r="49" spans="1:15" x14ac:dyDescent="0.2">
      <c r="A49" s="9" t="s">
        <v>33</v>
      </c>
      <c r="B49" s="14"/>
      <c r="C49" s="15" t="s">
        <v>30</v>
      </c>
      <c r="D49" s="11"/>
      <c r="E49" s="11"/>
      <c r="F49" s="70"/>
      <c r="G49" s="70"/>
      <c r="H49" s="71"/>
    </row>
    <row r="50" spans="1:15" ht="25.5" x14ac:dyDescent="0.2">
      <c r="A50" s="39" t="s">
        <v>34</v>
      </c>
      <c r="B50" s="36" t="s">
        <v>123</v>
      </c>
      <c r="C50" s="60" t="s">
        <v>124</v>
      </c>
      <c r="D50" s="38" t="s">
        <v>98</v>
      </c>
      <c r="E50" s="41">
        <f>'Memória OK'!E46</f>
        <v>20.399999999999999</v>
      </c>
      <c r="F50" s="37">
        <v>58.58</v>
      </c>
      <c r="G50" s="41">
        <f>TRUNC(F50+F50*$H$11,2)</f>
        <v>76.58</v>
      </c>
      <c r="H50" s="41">
        <f>TRUNC(G50*E50,2)</f>
        <v>1562.23</v>
      </c>
      <c r="I50" s="229"/>
      <c r="J50" s="107"/>
      <c r="K50" s="107"/>
      <c r="L50" s="107"/>
      <c r="M50" s="107"/>
      <c r="N50" s="107"/>
      <c r="O50" s="107"/>
    </row>
    <row r="51" spans="1:15" x14ac:dyDescent="0.2">
      <c r="A51" s="9"/>
      <c r="B51" s="69"/>
      <c r="C51" s="10" t="s">
        <v>58</v>
      </c>
      <c r="D51" s="11"/>
      <c r="E51" s="11"/>
      <c r="F51" s="12"/>
      <c r="G51" s="12"/>
      <c r="H51" s="13">
        <f>SUM(H50:H50)</f>
        <v>1562.23</v>
      </c>
    </row>
    <row r="52" spans="1:15" x14ac:dyDescent="0.2">
      <c r="A52" s="9" t="s">
        <v>35</v>
      </c>
      <c r="B52" s="69"/>
      <c r="C52" s="15" t="s">
        <v>37</v>
      </c>
      <c r="D52" s="11"/>
      <c r="E52" s="11"/>
      <c r="F52" s="70"/>
      <c r="G52" s="70"/>
      <c r="H52" s="71"/>
    </row>
    <row r="53" spans="1:15" x14ac:dyDescent="0.2">
      <c r="A53" s="39" t="s">
        <v>36</v>
      </c>
      <c r="B53" s="215" t="s">
        <v>64</v>
      </c>
      <c r="C53" s="36" t="s">
        <v>125</v>
      </c>
      <c r="D53" s="38" t="s">
        <v>98</v>
      </c>
      <c r="E53" s="41">
        <f>'Memória OK'!E49</f>
        <v>71.400000000000006</v>
      </c>
      <c r="F53" s="37">
        <v>6.78</v>
      </c>
      <c r="G53" s="41">
        <f>TRUNC(F53+F53*$H$11,2)</f>
        <v>8.86</v>
      </c>
      <c r="H53" s="41">
        <f>TRUNC(G53*E53,2)</f>
        <v>632.6</v>
      </c>
    </row>
    <row r="54" spans="1:15" ht="13.5" thickBot="1" x14ac:dyDescent="0.25">
      <c r="A54" s="17"/>
      <c r="B54" s="73"/>
      <c r="C54" s="18" t="s">
        <v>59</v>
      </c>
      <c r="D54" s="19"/>
      <c r="E54" s="19"/>
      <c r="F54" s="20"/>
      <c r="G54" s="20"/>
      <c r="H54" s="21">
        <f>SUM(H53)</f>
        <v>632.6</v>
      </c>
    </row>
    <row r="55" spans="1:15" ht="15.75" thickBot="1" x14ac:dyDescent="0.25">
      <c r="A55" s="287" t="s">
        <v>38</v>
      </c>
      <c r="B55" s="287"/>
      <c r="C55" s="287"/>
      <c r="D55" s="287"/>
      <c r="E55" s="287"/>
      <c r="F55" s="288"/>
      <c r="G55" s="23"/>
      <c r="H55" s="22">
        <f>SUM(H15:H54,)/2</f>
        <v>175628.67</v>
      </c>
      <c r="I55" s="33"/>
    </row>
    <row r="56" spans="1:15" ht="13.5" thickTop="1" x14ac:dyDescent="0.2">
      <c r="A56" s="42" t="s">
        <v>39</v>
      </c>
      <c r="B56" s="42"/>
      <c r="C56" s="43"/>
      <c r="D56" s="43"/>
      <c r="E56" s="43"/>
      <c r="F56" s="44"/>
      <c r="J56" s="33"/>
    </row>
    <row r="57" spans="1:15" x14ac:dyDescent="0.2">
      <c r="A57" s="42" t="s">
        <v>40</v>
      </c>
      <c r="B57" s="42"/>
      <c r="C57" s="45" t="s">
        <v>224</v>
      </c>
      <c r="D57" s="43"/>
      <c r="E57" s="43"/>
      <c r="F57" s="43"/>
    </row>
    <row r="58" spans="1:15" x14ac:dyDescent="0.2">
      <c r="A58" s="46" t="s">
        <v>42</v>
      </c>
      <c r="B58" s="46"/>
      <c r="C58" s="45" t="s">
        <v>43</v>
      </c>
      <c r="D58" s="43"/>
      <c r="E58" s="43"/>
      <c r="F58" s="43"/>
      <c r="J58" s="33"/>
    </row>
    <row r="59" spans="1:15" x14ac:dyDescent="0.2">
      <c r="A59" s="46" t="s">
        <v>44</v>
      </c>
      <c r="B59" s="46"/>
      <c r="C59" s="45" t="s">
        <v>45</v>
      </c>
      <c r="D59" s="43"/>
      <c r="E59" s="43"/>
      <c r="F59" s="43"/>
      <c r="J59" s="33"/>
    </row>
    <row r="60" spans="1:15" x14ac:dyDescent="0.2">
      <c r="A60" s="46" t="s">
        <v>46</v>
      </c>
      <c r="B60" s="46"/>
      <c r="C60" s="45" t="s">
        <v>47</v>
      </c>
      <c r="D60" s="43"/>
      <c r="E60" s="43"/>
      <c r="F60" s="43"/>
    </row>
    <row r="61" spans="1:15" x14ac:dyDescent="0.2">
      <c r="A61" s="47" t="s">
        <v>48</v>
      </c>
      <c r="B61" s="43"/>
      <c r="C61" s="45" t="s">
        <v>49</v>
      </c>
      <c r="D61" s="43"/>
      <c r="E61" s="43"/>
      <c r="F61" s="43"/>
    </row>
    <row r="62" spans="1:15" x14ac:dyDescent="0.2">
      <c r="A62" s="47" t="s">
        <v>50</v>
      </c>
      <c r="B62" s="46"/>
      <c r="C62" s="45" t="s">
        <v>225</v>
      </c>
      <c r="D62" s="43"/>
      <c r="E62" s="43"/>
      <c r="F62" s="43"/>
    </row>
    <row r="63" spans="1:15" x14ac:dyDescent="0.2">
      <c r="A63" s="47" t="s">
        <v>52</v>
      </c>
      <c r="B63" s="46"/>
      <c r="C63" s="45" t="s">
        <v>53</v>
      </c>
      <c r="D63" s="43"/>
      <c r="E63" s="43"/>
      <c r="F63" s="43"/>
    </row>
    <row r="64" spans="1:15" x14ac:dyDescent="0.2">
      <c r="A64" s="48"/>
      <c r="B64" s="49"/>
      <c r="C64" s="50" t="s">
        <v>129</v>
      </c>
      <c r="D64" s="51"/>
      <c r="E64" s="51"/>
      <c r="F64" s="51"/>
      <c r="G64" s="25"/>
      <c r="H64" s="25"/>
    </row>
    <row r="65" spans="1:8" x14ac:dyDescent="0.2">
      <c r="A65" s="24"/>
      <c r="D65" s="24"/>
      <c r="E65" s="24"/>
      <c r="F65" s="24"/>
    </row>
    <row r="66" spans="1:8" x14ac:dyDescent="0.2">
      <c r="A66" s="26"/>
      <c r="B66" s="26"/>
      <c r="C66" s="26"/>
      <c r="D66" s="26"/>
      <c r="E66" s="26"/>
      <c r="F66" s="26"/>
      <c r="G66" s="26"/>
      <c r="H66" s="27"/>
    </row>
    <row r="67" spans="1:8" x14ac:dyDescent="0.2">
      <c r="A67" s="28"/>
      <c r="B67" s="254"/>
      <c r="C67" s="254"/>
      <c r="D67" s="28"/>
      <c r="E67" s="254"/>
      <c r="F67" s="254"/>
      <c r="G67" s="29"/>
      <c r="H67" s="30"/>
    </row>
    <row r="68" spans="1:8" x14ac:dyDescent="0.2">
      <c r="A68" s="31"/>
      <c r="B68" s="281" t="s">
        <v>135</v>
      </c>
      <c r="C68" s="282"/>
      <c r="D68" s="31"/>
      <c r="E68" s="134" t="s">
        <v>52</v>
      </c>
      <c r="F68" s="135">
        <f>G8</f>
        <v>45388</v>
      </c>
      <c r="G68" s="32"/>
      <c r="H68" s="31"/>
    </row>
    <row r="69" spans="1:8" x14ac:dyDescent="0.2">
      <c r="A69" s="24"/>
      <c r="C69" s="24"/>
      <c r="D69" s="24"/>
      <c r="E69" s="24"/>
      <c r="G69" s="24"/>
      <c r="H69" s="24"/>
    </row>
    <row r="70" spans="1:8" x14ac:dyDescent="0.2">
      <c r="A70" s="24"/>
      <c r="D70" s="24"/>
      <c r="E70" s="24"/>
      <c r="F70" s="24"/>
      <c r="G70" s="24"/>
      <c r="H70" s="24"/>
    </row>
    <row r="71" spans="1:8" x14ac:dyDescent="0.2">
      <c r="A71" s="28"/>
      <c r="B71" s="254"/>
      <c r="C71" s="254"/>
      <c r="D71" s="28"/>
      <c r="E71" s="255"/>
      <c r="F71" s="255"/>
      <c r="G71" s="29"/>
      <c r="H71" s="28"/>
    </row>
    <row r="72" spans="1:8" x14ac:dyDescent="0.2">
      <c r="A72" s="31"/>
      <c r="B72" s="281" t="s">
        <v>137</v>
      </c>
      <c r="C72" s="282"/>
      <c r="D72" s="31"/>
      <c r="E72" s="283"/>
      <c r="F72" s="283"/>
      <c r="G72" s="32"/>
      <c r="H72" s="31"/>
    </row>
  </sheetData>
  <mergeCells count="20">
    <mergeCell ref="I31:K31"/>
    <mergeCell ref="B72:C72"/>
    <mergeCell ref="E72:F72"/>
    <mergeCell ref="A12:H12"/>
    <mergeCell ref="A55:F55"/>
    <mergeCell ref="B67:C67"/>
    <mergeCell ref="E67:F67"/>
    <mergeCell ref="B68:C68"/>
    <mergeCell ref="A2:H2"/>
    <mergeCell ref="B71:C71"/>
    <mergeCell ref="E71:F71"/>
    <mergeCell ref="A9:D9"/>
    <mergeCell ref="E9:H9"/>
    <mergeCell ref="C4:F4"/>
    <mergeCell ref="A7:E7"/>
    <mergeCell ref="A10:D10"/>
    <mergeCell ref="A8:E8"/>
    <mergeCell ref="F7:H7"/>
    <mergeCell ref="A11:D11"/>
    <mergeCell ref="G8:H8"/>
  </mergeCells>
  <phoneticPr fontId="0" type="noConversion"/>
  <pageMargins left="1" right="1" top="1" bottom="1" header="0.5" footer="0.5"/>
  <pageSetup paperSize="9" scale="56"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6"/>
  <sheetViews>
    <sheetView showGridLines="0" view="pageBreakPreview" zoomScale="85" zoomScaleNormal="100" zoomScaleSheetLayoutView="85" workbookViewId="0">
      <selection activeCell="G47" sqref="G47"/>
    </sheetView>
  </sheetViews>
  <sheetFormatPr defaultRowHeight="12.75" x14ac:dyDescent="0.2"/>
  <cols>
    <col min="2" max="2" width="11.42578125" customWidth="1"/>
    <col min="3" max="3" width="52.140625" customWidth="1"/>
    <col min="5" max="5" width="10.28515625" customWidth="1"/>
    <col min="6" max="6" width="40.7109375" style="120" customWidth="1"/>
    <col min="8" max="8" width="31.5703125" customWidth="1"/>
  </cols>
  <sheetData>
    <row r="1" spans="1:6" ht="73.5" customHeight="1" thickBot="1" x14ac:dyDescent="0.25">
      <c r="A1" s="64"/>
      <c r="B1" s="64"/>
      <c r="C1" s="64"/>
      <c r="D1" s="64"/>
      <c r="E1" s="64"/>
      <c r="F1" s="115"/>
    </row>
    <row r="2" spans="1:6" ht="27" thickBot="1" x14ac:dyDescent="0.25">
      <c r="A2" s="300" t="s">
        <v>55</v>
      </c>
      <c r="B2" s="301"/>
      <c r="C2" s="301"/>
      <c r="D2" s="301"/>
      <c r="E2" s="301"/>
      <c r="F2" s="302"/>
    </row>
    <row r="3" spans="1:6" ht="5.25" hidden="1" customHeight="1" thickBot="1" x14ac:dyDescent="0.25">
      <c r="A3" s="1"/>
      <c r="B3" s="64"/>
      <c r="C3" s="64"/>
      <c r="D3" s="64"/>
      <c r="E3" s="64"/>
      <c r="F3" s="116"/>
    </row>
    <row r="4" spans="1:6" ht="15.75" hidden="1" thickBot="1" x14ac:dyDescent="0.25">
      <c r="A4" s="2"/>
      <c r="B4" s="64"/>
      <c r="C4" s="64"/>
      <c r="D4" s="64"/>
      <c r="E4" s="64"/>
      <c r="F4" s="115"/>
    </row>
    <row r="5" spans="1:6" ht="15.75" thickBot="1" x14ac:dyDescent="0.25">
      <c r="A5" s="303" t="str">
        <f>'Orçamento OK'!A7</f>
        <v>PREFEITURA MUNICIPAL DE DIVINO - MG</v>
      </c>
      <c r="B5" s="304"/>
      <c r="C5" s="304"/>
      <c r="D5" s="304"/>
      <c r="E5" s="305"/>
      <c r="F5" s="117" t="s">
        <v>87</v>
      </c>
    </row>
    <row r="6" spans="1:6" ht="18" customHeight="1" x14ac:dyDescent="0.2">
      <c r="A6" s="306" t="str">
        <f>'Orçamento OK'!A8</f>
        <v>OBRA: CONSTRUÇÃO DE 112 GAVETAS MORTUÁRIAS (CEMITÉRIO VERTICAL)</v>
      </c>
      <c r="B6" s="307"/>
      <c r="C6" s="307"/>
      <c r="D6" s="307"/>
      <c r="E6" s="308"/>
      <c r="F6" s="230">
        <f>'Orçamento OK'!G8</f>
        <v>45388</v>
      </c>
    </row>
    <row r="7" spans="1:6" ht="15" x14ac:dyDescent="0.2">
      <c r="A7" s="309" t="str">
        <f>'Orçamento OK'!A9</f>
        <v>LOCAL: CEMITÉRIO MUNICIPAL DE DIVINO - MG</v>
      </c>
      <c r="B7" s="310"/>
      <c r="C7" s="310"/>
      <c r="D7" s="311"/>
      <c r="E7" s="312" t="s">
        <v>88</v>
      </c>
      <c r="F7" s="313"/>
    </row>
    <row r="8" spans="1:6" ht="34.5" customHeight="1" x14ac:dyDescent="0.2">
      <c r="A8" s="298" t="str">
        <f>'Orçamento OK'!A10</f>
        <v>REGIÃO/MÊS DE REFERÊNCIA: SEINFRA - JAN/2024 REG. LESTE - COM DESONERAÇÃO; SINAPI-MG - FEV/2024 - COM DESONERAÇÃO;</v>
      </c>
      <c r="B8" s="299"/>
      <c r="C8" s="299"/>
      <c r="D8" s="299"/>
      <c r="E8" s="131" t="s">
        <v>133</v>
      </c>
      <c r="F8" s="250">
        <f>'Orçamento OK'!F11</f>
        <v>0.05</v>
      </c>
    </row>
    <row r="9" spans="1:6" ht="15.75" customHeight="1" thickBot="1" x14ac:dyDescent="0.25">
      <c r="A9" s="295" t="str">
        <f>'Orçamento OK'!A11</f>
        <v>PRAZO DE EXECUÇÃO:  04 MESES</v>
      </c>
      <c r="B9" s="296"/>
      <c r="C9" s="296"/>
      <c r="D9" s="297"/>
      <c r="E9" s="132" t="s">
        <v>134</v>
      </c>
      <c r="F9" s="133">
        <f>'Orçamento OK'!H11</f>
        <v>0.30740000000000001</v>
      </c>
    </row>
    <row r="10" spans="1:6" ht="13.5" thickBot="1" x14ac:dyDescent="0.25">
      <c r="A10" s="284"/>
      <c r="B10" s="285"/>
      <c r="C10" s="285"/>
      <c r="D10" s="285"/>
      <c r="E10" s="285"/>
      <c r="F10" s="285"/>
    </row>
    <row r="11" spans="1:6" ht="53.25" customHeight="1" thickBot="1" x14ac:dyDescent="0.25">
      <c r="A11" s="3" t="s">
        <v>5</v>
      </c>
      <c r="B11" s="4" t="s">
        <v>6</v>
      </c>
      <c r="C11" s="5" t="s">
        <v>7</v>
      </c>
      <c r="D11" s="4" t="s">
        <v>8</v>
      </c>
      <c r="E11" s="5" t="s">
        <v>9</v>
      </c>
      <c r="F11" s="6" t="s">
        <v>54</v>
      </c>
    </row>
    <row r="12" spans="1:6" ht="6" customHeight="1" x14ac:dyDescent="0.2">
      <c r="A12" s="99"/>
      <c r="B12" s="99"/>
      <c r="C12" s="99"/>
      <c r="D12" s="99"/>
      <c r="E12" s="99"/>
      <c r="F12" s="99"/>
    </row>
    <row r="13" spans="1:6" x14ac:dyDescent="0.2">
      <c r="A13" s="62" t="str">
        <f>'Orçamento OK'!A15</f>
        <v>1.0</v>
      </c>
      <c r="B13" s="62"/>
      <c r="C13" s="62" t="str">
        <f>'Orçamento OK'!C15</f>
        <v>INSTALAÇÕES INICIAIS DA OBRA</v>
      </c>
      <c r="D13" s="83">
        <f>'Orçamento OK'!D15</f>
        <v>0</v>
      </c>
      <c r="E13" s="83"/>
      <c r="F13" s="100"/>
    </row>
    <row r="14" spans="1:6" ht="91.5" customHeight="1" x14ac:dyDescent="0.2">
      <c r="A14" s="61" t="str">
        <f>'Orçamento OK'!A16</f>
        <v>1.1</v>
      </c>
      <c r="B14" s="61" t="str">
        <f>'Orçamento OK'!B16</f>
        <v>ED-16660</v>
      </c>
      <c r="C14" s="227" t="s">
        <v>17</v>
      </c>
      <c r="D14" s="61" t="str">
        <f>'Orçamento OK'!D16</f>
        <v>M2</v>
      </c>
      <c r="E14" s="79">
        <v>4.5</v>
      </c>
      <c r="F14" s="80" t="s">
        <v>101</v>
      </c>
    </row>
    <row r="15" spans="1:6" x14ac:dyDescent="0.2">
      <c r="A15" s="62">
        <f>'Orçamento OK'!A17</f>
        <v>0</v>
      </c>
      <c r="B15" s="62"/>
      <c r="C15" s="62"/>
      <c r="D15" s="83"/>
      <c r="E15" s="11"/>
      <c r="F15" s="101"/>
    </row>
    <row r="16" spans="1:6" x14ac:dyDescent="0.2">
      <c r="A16" s="62" t="str">
        <f>'Orçamento OK'!A18</f>
        <v>2.0</v>
      </c>
      <c r="B16" s="62"/>
      <c r="C16" s="62" t="str">
        <f>'Orçamento OK'!C18</f>
        <v>MOVIMENTAÇÃO DE TERRA</v>
      </c>
      <c r="D16" s="83">
        <f>'Orçamento OK'!D18</f>
        <v>0</v>
      </c>
      <c r="E16" s="11"/>
      <c r="F16" s="100"/>
    </row>
    <row r="17" spans="1:8" ht="255" x14ac:dyDescent="0.2">
      <c r="A17" s="61" t="str">
        <f>'Orçamento OK'!A19</f>
        <v>2.1</v>
      </c>
      <c r="B17" s="61" t="str">
        <f>'Orçamento OK'!B19</f>
        <v>ED-51107</v>
      </c>
      <c r="C17" s="224" t="str">
        <f>'Orçamento OK'!C19</f>
        <v>ESCAVAÇÃO MANUAL DE VALA COM PROFUNDIDADE MENOR OU IGUAL A 1,5M, INCLUSIVE DESCARGA LATERAL</v>
      </c>
      <c r="D17" s="61" t="str">
        <f>'Orçamento OK'!D19</f>
        <v>M3</v>
      </c>
      <c r="E17" s="79">
        <v>9.2100000000000009</v>
      </c>
      <c r="F17" s="228" t="s">
        <v>228</v>
      </c>
    </row>
    <row r="18" spans="1:8" ht="63.75" x14ac:dyDescent="0.2">
      <c r="A18" s="61" t="str">
        <f>'Orçamento OK'!A20</f>
        <v>2.2</v>
      </c>
      <c r="B18" s="104">
        <f>'Orçamento OK'!B20</f>
        <v>97084</v>
      </c>
      <c r="C18" s="224" t="str">
        <f>'Orçamento OK'!C20</f>
        <v>COMPACTAÇÃO MECÂNICA DE SOLO PARA EXECUÇÃO DE RADIER, PISO DE CONCRETO OU LAJE SOBRE SOLO, COM COMPACTADOR DE SOLOS TIPO PLACA VIBRATÓRIA. A F_09/2021</v>
      </c>
      <c r="D18" s="61" t="str">
        <f>'Orçamento OK'!D20</f>
        <v>M2</v>
      </c>
      <c r="E18" s="79">
        <v>55.7</v>
      </c>
      <c r="F18" s="228" t="s">
        <v>229</v>
      </c>
      <c r="H18" s="111"/>
    </row>
    <row r="19" spans="1:8" ht="51" x14ac:dyDescent="0.2">
      <c r="A19" s="61" t="str">
        <f>'Orçamento OK'!A21</f>
        <v>2.3</v>
      </c>
      <c r="B19" s="104" t="str">
        <f>'Orçamento OK'!B21</f>
        <v>ED-51093</v>
      </c>
      <c r="C19" s="224" t="str">
        <f>'Orçamento OK'!C21</f>
        <v>APILOAMENTO MANUAL EM FUNDO DE VALA COM SOQUETE,
EXCLUSIVE ESCAVAÇÃO</v>
      </c>
      <c r="D19" s="61" t="str">
        <f>'Orçamento OK'!D21</f>
        <v>M2</v>
      </c>
      <c r="E19" s="79">
        <v>12.48</v>
      </c>
      <c r="F19" s="228" t="s">
        <v>230</v>
      </c>
      <c r="H19" s="111"/>
    </row>
    <row r="20" spans="1:8" x14ac:dyDescent="0.2">
      <c r="A20" s="62">
        <f>'Orçamento OK'!A22</f>
        <v>0</v>
      </c>
      <c r="B20" s="62"/>
      <c r="C20" s="62"/>
      <c r="D20" s="83"/>
      <c r="E20" s="11"/>
      <c r="F20" s="101"/>
    </row>
    <row r="21" spans="1:8" x14ac:dyDescent="0.2">
      <c r="A21" s="62" t="str">
        <f>'Orçamento OK'!A23</f>
        <v>3.0</v>
      </c>
      <c r="B21" s="62"/>
      <c r="C21" s="62" t="str">
        <f>'Orçamento OK'!C23</f>
        <v xml:space="preserve">INFRAESTRUTURA </v>
      </c>
      <c r="D21" s="83">
        <f>'Orçamento OK'!D23</f>
        <v>0</v>
      </c>
      <c r="E21" s="11"/>
      <c r="F21" s="100"/>
    </row>
    <row r="22" spans="1:8" ht="38.25" x14ac:dyDescent="0.2">
      <c r="A22" s="81" t="str">
        <f>'Orçamento OK'!A24</f>
        <v>3.1</v>
      </c>
      <c r="B22" s="81">
        <f>'Orçamento OK'!B24</f>
        <v>0</v>
      </c>
      <c r="C22" s="226" t="str">
        <f>'Orçamento OK'!C24</f>
        <v>VIGAS DE BORDA/FAIXA 35X15CM EM CONCRETO 30 MPA, INCLUSIVE LASTRO 5 CM EM CONCRETO MAGRO, FÔRMAS LATERAIS E DESFORMA</v>
      </c>
      <c r="D22" s="61"/>
      <c r="E22" s="79"/>
      <c r="F22" s="80"/>
    </row>
    <row r="23" spans="1:8" ht="51" x14ac:dyDescent="0.2">
      <c r="A23" s="61" t="str">
        <f>'Orçamento OK'!A25</f>
        <v>3.1.1</v>
      </c>
      <c r="B23" s="61" t="str">
        <f>'Orçamento OK'!B25</f>
        <v>ED-49812</v>
      </c>
      <c r="C23" s="224" t="str">
        <f>'Orçamento OK'!C25</f>
        <v>LASTRO DE CONCRETO MAGRO, INCLUSIVE TRANSPORTE, LANÇAMENTO E ADENSAMENTO</v>
      </c>
      <c r="D23" s="61" t="str">
        <f>'Orçamento OK'!D25</f>
        <v>M3</v>
      </c>
      <c r="E23" s="79">
        <v>0.62</v>
      </c>
      <c r="F23" s="106" t="s">
        <v>231</v>
      </c>
    </row>
    <row r="24" spans="1:8" ht="89.25" x14ac:dyDescent="0.2">
      <c r="A24" s="61" t="str">
        <f>'Orçamento OK'!A26</f>
        <v>3.1.2</v>
      </c>
      <c r="B24" s="61" t="str">
        <f>'Orçamento OK'!B26</f>
        <v xml:space="preserve">ED-29550 </v>
      </c>
      <c r="C24" s="224" t="str">
        <f>'Orçamento OK'!C26</f>
        <v>CORTE, DOBRA E MONTAGEM DE AÇO CA-50, DIÂMETRO 8MM, INCLUSIVE ESPAÇADOR</v>
      </c>
      <c r="D24" s="61" t="str">
        <f>'Orçamento OK'!D26</f>
        <v>KG</v>
      </c>
      <c r="E24" s="79">
        <v>136.51</v>
      </c>
      <c r="F24" s="106" t="s">
        <v>204</v>
      </c>
    </row>
    <row r="25" spans="1:8" ht="63.75" x14ac:dyDescent="0.2">
      <c r="A25" s="61" t="str">
        <f>'Orçamento OK'!A27</f>
        <v>3.1.3</v>
      </c>
      <c r="B25" s="61" t="str">
        <f>'Orçamento OK'!B27</f>
        <v xml:space="preserve">ED-29548 </v>
      </c>
      <c r="C25" s="224" t="str">
        <f>'Orçamento OK'!C27</f>
        <v>CORTE, DOBRA E MONTAGEM DE AÇO CA-60, DIÂMETRO 5MM, INCLUSIVE ESPAÇADOR</v>
      </c>
      <c r="D25" s="61" t="str">
        <f>'Orçamento OK'!D27</f>
        <v>KG</v>
      </c>
      <c r="E25" s="79">
        <v>68.33</v>
      </c>
      <c r="F25" s="106" t="s">
        <v>232</v>
      </c>
    </row>
    <row r="26" spans="1:8" ht="63.75" x14ac:dyDescent="0.2">
      <c r="A26" s="61" t="str">
        <f>'Orçamento OK'!A28</f>
        <v>3.1.4</v>
      </c>
      <c r="B26" s="61" t="str">
        <f>'Orçamento OK'!B28</f>
        <v>ED-49620</v>
      </c>
      <c r="C26" s="224" t="str">
        <f>'Orçamento OK'!C28</f>
        <v>FORNECIMENTO DE CONCRETO ESTRUTURAL, PREPARADO EM
OBRA, COM FCK 30MPA, INCLUSIVE LANÇAMENTO,
ADENSAMENTO E ACABAMENTO</v>
      </c>
      <c r="D26" s="61" t="str">
        <f>'Orçamento OK'!D28</f>
        <v>M3</v>
      </c>
      <c r="E26" s="79">
        <v>2.25</v>
      </c>
      <c r="F26" s="228" t="s">
        <v>106</v>
      </c>
    </row>
    <row r="27" spans="1:8" ht="63.75" x14ac:dyDescent="0.2">
      <c r="A27" s="61" t="str">
        <f>'Orçamento OK'!A29</f>
        <v>3.1.5</v>
      </c>
      <c r="B27" s="61" t="str">
        <f>'Orçamento OK'!B29</f>
        <v>ED-8471</v>
      </c>
      <c r="C27" s="224" t="str">
        <f>'Orçamento OK'!C29</f>
        <v>FÔRMA E DESFORMA DE TÁBUA E SARRAFO, REAPROVEITAMENTO (5X), EXCLUSIVE ESCORAMENTO</v>
      </c>
      <c r="D27" s="61" t="str">
        <f>'Orçamento OK'!D29</f>
        <v>M2</v>
      </c>
      <c r="E27" s="79">
        <v>58.24</v>
      </c>
      <c r="F27" s="97" t="s">
        <v>107</v>
      </c>
    </row>
    <row r="28" spans="1:8" ht="45" customHeight="1" x14ac:dyDescent="0.2">
      <c r="A28" s="81" t="str">
        <f>'Orçamento OK'!A30</f>
        <v>3.2</v>
      </c>
      <c r="B28" s="81"/>
      <c r="C28" s="226" t="str">
        <f>'Orçamento OK'!C30</f>
        <v>FUNDAÇÃO EM RADIER -  LAJE 15 CM MACIÇA DE CONCRETO 30 MPA, COM ARMAÇÃO POSITIVA EM TELA Q-283 E NEGATIVA EM AÇO CA-50 6,3MM</v>
      </c>
      <c r="D28" s="61"/>
      <c r="E28" s="79"/>
      <c r="F28" s="105"/>
    </row>
    <row r="29" spans="1:8" ht="51" x14ac:dyDescent="0.2">
      <c r="A29" s="61" t="str">
        <f>'Orçamento OK'!A31</f>
        <v>3.2.1</v>
      </c>
      <c r="B29" s="104">
        <f>'Orçamento OK'!B31</f>
        <v>97093</v>
      </c>
      <c r="C29" s="224" t="str">
        <f>'Orçamento OK'!C31</f>
        <v>ARMAÇÃO PARA EXECUÇÃO DE RADIER, PISO DE CONCRETO OU LAJE SOBRE SOLO, COM USO DE TELA Q-283. AF_09/2021</v>
      </c>
      <c r="D29" s="61" t="str">
        <f>'Orçamento OK'!D31</f>
        <v>KG</v>
      </c>
      <c r="E29" s="79">
        <v>329.01</v>
      </c>
      <c r="F29" s="106" t="s">
        <v>233</v>
      </c>
    </row>
    <row r="30" spans="1:8" ht="63.75" x14ac:dyDescent="0.2">
      <c r="A30" s="61" t="str">
        <f>'Orçamento OK'!A32</f>
        <v>3.2.2</v>
      </c>
      <c r="B30" s="104" t="str">
        <f>'Orçamento OK'!B32</f>
        <v>ED-49813</v>
      </c>
      <c r="C30" s="224" t="str">
        <f>'Orçamento OK'!C32</f>
        <v>LASTRO DE BRITA COM PEDRA BRITADA NÚMERO 2 E 3,
INCLUSIVE ADENSAMENTO E APILOAMENTO MANUAL</v>
      </c>
      <c r="D30" s="61" t="str">
        <f>'Orçamento OK'!D32</f>
        <v>M3</v>
      </c>
      <c r="E30" s="79">
        <v>6.09</v>
      </c>
      <c r="F30" s="106" t="s">
        <v>234</v>
      </c>
    </row>
    <row r="31" spans="1:8" ht="38.25" x14ac:dyDescent="0.2">
      <c r="A31" s="61" t="str">
        <f>'Orçamento OK'!A33</f>
        <v>3.2.3</v>
      </c>
      <c r="B31" s="104">
        <f>'Orçamento OK'!B33</f>
        <v>97087</v>
      </c>
      <c r="C31" s="224" t="str">
        <f>'Orçamento OK'!C33</f>
        <v>CAMADA SEPARADORA PARA EXECUÇÃO DE RADIER, PISO DE CONCRETO OU LAJE SOBRE SOLO, EM LONA PLÁSTICA. AF_09/2021</v>
      </c>
      <c r="D31" s="61" t="str">
        <f>'Orçamento OK'!D33</f>
        <v>M2</v>
      </c>
      <c r="E31" s="79">
        <v>73.44</v>
      </c>
      <c r="F31" s="106" t="s">
        <v>111</v>
      </c>
    </row>
    <row r="32" spans="1:8" ht="51" x14ac:dyDescent="0.2">
      <c r="A32" s="61" t="str">
        <f>'Orçamento OK'!A34</f>
        <v>3.2.4</v>
      </c>
      <c r="B32" s="104">
        <f>'Orçamento OK'!B34</f>
        <v>97096</v>
      </c>
      <c r="C32" s="224" t="str">
        <f>'Orçamento OK'!C34</f>
        <v>CONCRETAGEM DE RADIER, PISO DE CONCRETO OU LAJE SOBRE SOLO, FCK 30 MPA - LANÇAMENTO, ADENSAMENTO E ACABAMENTO. AF_09/2021</v>
      </c>
      <c r="D32" s="61" t="str">
        <f>'Orçamento OK'!D34</f>
        <v>M3</v>
      </c>
      <c r="E32" s="79">
        <v>11.02</v>
      </c>
      <c r="F32" s="106" t="s">
        <v>114</v>
      </c>
    </row>
    <row r="33" spans="1:9" ht="114.75" x14ac:dyDescent="0.2">
      <c r="A33" s="61" t="str">
        <f>'Orçamento OK'!A35</f>
        <v>3.2.5</v>
      </c>
      <c r="B33" s="104" t="str">
        <f>'Orçamento OK'!B35</f>
        <v>ED-29549</v>
      </c>
      <c r="C33" s="224" t="str">
        <f>'Orçamento OK'!C35</f>
        <v>CORTE, DOBRA E MONTAGEM DE AÇO CA-50, DIÂMETRO 6,3MM,
INCLUSIVE ESPAÇADOR</v>
      </c>
      <c r="D33" s="61" t="str">
        <f>'Orçamento OK'!D35</f>
        <v>KG</v>
      </c>
      <c r="E33" s="79">
        <v>132.79</v>
      </c>
      <c r="F33" s="235" t="s">
        <v>235</v>
      </c>
    </row>
    <row r="34" spans="1:9" x14ac:dyDescent="0.2">
      <c r="A34" s="9" t="str">
        <f>'Orçamento OK'!A37</f>
        <v>4.0</v>
      </c>
      <c r="B34" s="75"/>
      <c r="C34" s="16" t="str">
        <f>'Orçamento OK'!C37</f>
        <v xml:space="preserve">SUPERESTRUTURA E ALVENARIA </v>
      </c>
      <c r="D34" s="11"/>
      <c r="E34" s="11"/>
      <c r="F34" s="118"/>
    </row>
    <row r="35" spans="1:9" ht="114.75" x14ac:dyDescent="0.2">
      <c r="A35" s="39" t="s">
        <v>27</v>
      </c>
      <c r="B35" s="61" t="str">
        <f>'Orçamento OK'!B38</f>
        <v>ED-50849</v>
      </c>
      <c r="C35" s="224" t="str">
        <f>'Orçamento OK'!C38</f>
        <v>LAJE 8 CM MACIÇA DE CONCRETO 20MPa, COM ARMAÇÃO,
FÔRMA RESINADA. ESCORAMENTO E DESFORMA</v>
      </c>
      <c r="D35" s="61" t="str">
        <f>'Orçamento OK'!D38</f>
        <v>M2</v>
      </c>
      <c r="E35" s="79">
        <v>297.57</v>
      </c>
      <c r="F35" s="106" t="s">
        <v>236</v>
      </c>
    </row>
    <row r="36" spans="1:9" ht="89.25" x14ac:dyDescent="0.2">
      <c r="A36" s="61" t="str">
        <f>'Orçamento OK'!A39</f>
        <v>4.2</v>
      </c>
      <c r="B36" s="61" t="str">
        <f>'Orçamento OK'!B39</f>
        <v>ED-50167</v>
      </c>
      <c r="C36" s="224" t="str">
        <f>'Orçamento OK'!C39</f>
        <v>IMPERMEABILIZAÇÃO COM ARGAMASSA TRAÇO 1:3, E = 2,50 CM COM ADITIVO</v>
      </c>
      <c r="D36" s="61" t="str">
        <f>'Orçamento OK'!D39</f>
        <v>M2</v>
      </c>
      <c r="E36" s="79">
        <v>75.209999999999994</v>
      </c>
      <c r="F36" s="228" t="s">
        <v>237</v>
      </c>
    </row>
    <row r="37" spans="1:9" ht="114.75" x14ac:dyDescent="0.2">
      <c r="A37" s="61" t="str">
        <f>'Orçamento OK'!A40</f>
        <v>4.3</v>
      </c>
      <c r="B37" s="61" t="str">
        <f>'Orçamento OK'!B40</f>
        <v>ED-48198</v>
      </c>
      <c r="C37" s="224" t="str">
        <f>'Orçamento OK'!C40</f>
        <v xml:space="preserve">ALVENARIA ESTRUTURAL COM BLOCO DE CONCRETO, ESP. 14CM, (FBK 4,5MPA), PARA REVESTIMENTO, INCLUSIVE ARGAMASSA PARA ASSENTAMENTO </v>
      </c>
      <c r="D37" s="61" t="str">
        <f>'Orçamento OK'!D40</f>
        <v>M2</v>
      </c>
      <c r="E37" s="79">
        <v>225.42</v>
      </c>
      <c r="F37" s="106" t="s">
        <v>238</v>
      </c>
    </row>
    <row r="38" spans="1:9" ht="89.25" x14ac:dyDescent="0.2">
      <c r="A38" s="61" t="str">
        <f>'Orçamento OK'!A41</f>
        <v>4.4</v>
      </c>
      <c r="B38" s="121" t="str">
        <f>'Orçamento OK'!B41</f>
        <v>ED-48216</v>
      </c>
      <c r="C38" s="224" t="str">
        <f>'Orçamento OK'!C41</f>
        <v>ALVENARIA DE BLOCO DE CONCRETO CHEIO SEM ARMAÇÃO, EM
CONCRETO COM FCK 15MPA , ESP. 14CM, PARA REVESTIMENTO,
INCLUSIVE ARGAMASSA PARA ASSENTAMENTO (DETALHE D -
CADERNO SEDS)</v>
      </c>
      <c r="D38" s="61" t="str">
        <f>'Orçamento OK'!D41</f>
        <v>M2</v>
      </c>
      <c r="E38" s="79">
        <v>5.17</v>
      </c>
      <c r="F38" s="106" t="s">
        <v>239</v>
      </c>
    </row>
    <row r="39" spans="1:9" ht="19.5" customHeight="1" x14ac:dyDescent="0.2">
      <c r="A39" s="62" t="str">
        <f>'Orçamento OK'!A43</f>
        <v>5.0</v>
      </c>
      <c r="B39" s="62"/>
      <c r="C39" s="249" t="str">
        <f>'Orçamento OK'!C43</f>
        <v xml:space="preserve">REVESTIMENTO DE PAREDES </v>
      </c>
      <c r="D39" s="83"/>
      <c r="E39" s="83"/>
      <c r="F39" s="83"/>
    </row>
    <row r="40" spans="1:9" ht="195.75" customHeight="1" x14ac:dyDescent="0.2">
      <c r="A40" s="61" t="str">
        <f>'Orçamento OK'!A44</f>
        <v>5.1</v>
      </c>
      <c r="B40" s="61" t="str">
        <f>'Orçamento OK'!B44</f>
        <v>ED-50727</v>
      </c>
      <c r="C40" s="224" t="str">
        <f>'Orçamento OK'!C44</f>
        <v>CHAPISCO COM ARGAMASSA, TRAÇO 1:3 (CIMENTO E AREIA), ESP . 5MM, APLICADO EM ALVENARIA/ESTRUTURA DE CONCRETO COM COLHER, INCLUSIVE ARGAMASSA COM PREPARO MECANIZADO</v>
      </c>
      <c r="D40" s="61" t="str">
        <f>'Orçamento OK'!D44</f>
        <v>M2</v>
      </c>
      <c r="E40" s="79">
        <v>468.52</v>
      </c>
      <c r="F40" s="228" t="s">
        <v>241</v>
      </c>
    </row>
    <row r="41" spans="1:9" ht="185.25" customHeight="1" x14ac:dyDescent="0.2">
      <c r="A41" s="61" t="str">
        <f>'Orçamento OK'!A45</f>
        <v>5.2</v>
      </c>
      <c r="B41" s="61" t="str">
        <f>'Orçamento OK'!B45</f>
        <v>ED-50762</v>
      </c>
      <c r="C41" s="224" t="str">
        <f>'Orçamento OK'!C45</f>
        <v>REVESTIMENTO COM ARGAMASSA EM CAMADA ÚNICA, APLICADO EM PAREDE, TRAÇO 1:3 (CIMENTO E AREIA), ESP. 20MM, APLICAÇÃO MANUAL, INCLUSIVE ARGAMASSA COM PREPARO MECANIZADO, EXCLUSIVE CHAPISCO</v>
      </c>
      <c r="D41" s="61" t="str">
        <f>'Orçamento OK'!D45</f>
        <v>M2</v>
      </c>
      <c r="E41" s="79">
        <f>E40</f>
        <v>468.52</v>
      </c>
      <c r="F41" s="80" t="str">
        <f>F40</f>
        <v>ANDARES X {COMPRIMENTO TOTAL} X ALTURA X 2 LADOS
COMPARTIMENTO 01 = 4 ANDARES X {[PAREDES LATERAIS -&gt; (2,55 X 15 PAREDES)]  + [PAREDES CENTRAIS -&gt; (13 PAREDES X 0,82 + 1 PAREDE X 0,69)]} X 0,65 X 2 LADOS = 257,92 M2
COMPARTIMENTO 02 = 4 ANDARES X {[PAREDES LATERAIS -&gt; [(2,55 X 15 PAREDES)]} 0,65 X 2 LADOS =  198,90 M2
PAREDES DAS FACHADAS DOS JAZIGOS: 0,15 X 2,60 X 15 PAREDES X 2 COMPARTIMENTOS = 11,70 M2 
TOTAL = 468,52 M2</v>
      </c>
    </row>
    <row r="42" spans="1:9" ht="89.25" x14ac:dyDescent="0.2">
      <c r="A42" s="61" t="str">
        <f>'Orçamento OK'!A46</f>
        <v>5.3</v>
      </c>
      <c r="B42" s="121">
        <f>'Orçamento OK'!B46</f>
        <v>89045</v>
      </c>
      <c r="C42" s="224" t="str">
        <f>'Orçamento OK'!C46</f>
        <v>(COMPOSIÇÃO REPRESENTATIVA) DO SERVIÇO DE REVESTIMENTO CERÂMICO PARA AMBIENTES DE ÁREAS MOLHADAS, MEIA PAREDE OU PAREDE INTEIRA, COM PLACAS TIPO ESMALTADA EXTRA, DIMENSÕES 20X20 CM, PARA EDIFICAÇÃO HABITACIONAL MULTIFAMILIAR (PRÉDIO). AF_11/2014</v>
      </c>
      <c r="D42" s="61" t="str">
        <f>'Orçamento OK'!D46</f>
        <v>M2</v>
      </c>
      <c r="E42" s="79">
        <v>42.36</v>
      </c>
      <c r="F42" s="106" t="s">
        <v>240</v>
      </c>
    </row>
    <row r="43" spans="1:9" ht="63.75" x14ac:dyDescent="0.2">
      <c r="A43" s="61" t="s">
        <v>126</v>
      </c>
      <c r="B43" s="61" t="str">
        <f>'Orçamento OK'!B47</f>
        <v>composição</v>
      </c>
      <c r="C43" s="225" t="str">
        <f>'Orçamento OK'!C47</f>
        <v>REVESTIMENTO COM GRANITO, CINZA ANDORINHA, APLICADO EM PAREDE, ESP. 2CM, COM FIXAÇÃO PROVISÓRIA EM PARAFUSOS. FORNECIMENTO E INSTALAÇÃO.</v>
      </c>
      <c r="D43" s="61" t="str">
        <f>'Orçamento OK'!D47</f>
        <v>M2</v>
      </c>
      <c r="E43" s="79">
        <v>66.2</v>
      </c>
      <c r="F43" s="228" t="s">
        <v>205</v>
      </c>
      <c r="G43" s="293"/>
      <c r="H43" s="294"/>
      <c r="I43" s="294"/>
    </row>
    <row r="44" spans="1:9" ht="10.5" customHeight="1" x14ac:dyDescent="0.2">
      <c r="A44" s="62">
        <f>'Orçamento OK'!A48</f>
        <v>0</v>
      </c>
      <c r="B44" s="62"/>
      <c r="C44" s="62"/>
      <c r="D44" s="83"/>
      <c r="E44" s="82"/>
      <c r="F44" s="100"/>
    </row>
    <row r="45" spans="1:9" ht="18.75" customHeight="1" x14ac:dyDescent="0.2">
      <c r="A45" s="62" t="str">
        <f>'Orçamento OK'!A49</f>
        <v>6.0</v>
      </c>
      <c r="B45" s="62">
        <f>'Orçamento OK'!B49</f>
        <v>0</v>
      </c>
      <c r="C45" s="249" t="str">
        <f>'Orçamento OK'!C49</f>
        <v xml:space="preserve">REVESTIMENTOS DE PISOS  </v>
      </c>
      <c r="D45" s="83">
        <f>'Orçamento OK'!D49</f>
        <v>0</v>
      </c>
      <c r="E45" s="82"/>
      <c r="F45" s="100"/>
    </row>
    <row r="46" spans="1:9" s="64" customFormat="1" ht="38.25" x14ac:dyDescent="0.2">
      <c r="A46" s="61" t="str">
        <f>'Orçamento OK'!A50</f>
        <v>6.1</v>
      </c>
      <c r="B46" s="61" t="str">
        <f>'Orçamento OK'!B50</f>
        <v>ED-51145</v>
      </c>
      <c r="C46" s="224" t="str">
        <f>'Orçamento OK'!C50</f>
        <v>PASSEIOS DE CONCRETO E = 6 CM, FCK = 10 MPA, JUNTA SECA</v>
      </c>
      <c r="D46" s="61" t="str">
        <f>'Orçamento OK'!D50</f>
        <v>M2</v>
      </c>
      <c r="E46" s="79">
        <v>20.399999999999999</v>
      </c>
      <c r="F46" s="228" t="s">
        <v>200</v>
      </c>
    </row>
    <row r="47" spans="1:9" x14ac:dyDescent="0.2">
      <c r="A47" s="62">
        <f>'Orçamento OK'!A51</f>
        <v>0</v>
      </c>
      <c r="B47" s="62"/>
      <c r="C47" s="62"/>
      <c r="D47" s="62"/>
      <c r="E47" s="102"/>
      <c r="F47" s="101"/>
    </row>
    <row r="48" spans="1:9" ht="18" customHeight="1" x14ac:dyDescent="0.2">
      <c r="A48" s="62" t="str">
        <f>'Orçamento OK'!A52</f>
        <v>7.0</v>
      </c>
      <c r="B48" s="62">
        <f>'Orçamento OK'!B52</f>
        <v>0</v>
      </c>
      <c r="C48" s="249" t="str">
        <f>'Orçamento OK'!C52</f>
        <v>LIMPEZA GERAL</v>
      </c>
      <c r="D48" s="83">
        <f>'Orçamento OK'!D52</f>
        <v>0</v>
      </c>
      <c r="E48" s="11"/>
      <c r="F48" s="100"/>
    </row>
    <row r="49" spans="1:6" ht="25.5" x14ac:dyDescent="0.2">
      <c r="A49" s="61" t="str">
        <f>'Orçamento OK'!A53</f>
        <v>7.1</v>
      </c>
      <c r="B49" s="61" t="str">
        <f>'Orçamento OK'!B53</f>
        <v>ED-50266</v>
      </c>
      <c r="C49" s="224" t="str">
        <f>'Orçamento OK'!C53</f>
        <v>LIMPEZA FINAL PARA ENTREGA DA OBRA</v>
      </c>
      <c r="D49" s="61" t="str">
        <f>'Orçamento OK'!D53</f>
        <v>M2</v>
      </c>
      <c r="E49" s="79">
        <v>71.400000000000006</v>
      </c>
      <c r="F49" s="228" t="s">
        <v>242</v>
      </c>
    </row>
    <row r="50" spans="1:6" x14ac:dyDescent="0.2">
      <c r="A50" s="11"/>
      <c r="B50" s="103"/>
      <c r="C50" s="11"/>
      <c r="D50" s="11"/>
      <c r="E50" s="11"/>
      <c r="F50" s="101"/>
    </row>
    <row r="51" spans="1:6" ht="13.5" thickBot="1" x14ac:dyDescent="0.25">
      <c r="A51" s="84"/>
      <c r="B51" s="84"/>
      <c r="C51" s="84"/>
      <c r="D51" s="84"/>
      <c r="E51" s="84"/>
      <c r="F51" s="119"/>
    </row>
    <row r="52" spans="1:6" ht="26.25" thickTop="1" x14ac:dyDescent="0.2">
      <c r="A52" s="85" t="s">
        <v>39</v>
      </c>
      <c r="B52" s="85"/>
      <c r="C52" s="59"/>
      <c r="D52" s="59"/>
      <c r="E52" s="59"/>
      <c r="F52" s="113"/>
    </row>
    <row r="53" spans="1:6" ht="25.5" x14ac:dyDescent="0.2">
      <c r="A53" s="85" t="s">
        <v>40</v>
      </c>
      <c r="B53" s="85"/>
      <c r="C53" s="86" t="s">
        <v>41</v>
      </c>
      <c r="D53" s="59"/>
      <c r="E53" s="59"/>
      <c r="F53" s="97"/>
    </row>
    <row r="54" spans="1:6" x14ac:dyDescent="0.2">
      <c r="A54" s="87" t="s">
        <v>42</v>
      </c>
      <c r="B54" s="87"/>
      <c r="C54" s="86" t="s">
        <v>43</v>
      </c>
      <c r="D54" s="59"/>
      <c r="E54" s="59"/>
      <c r="F54" s="97"/>
    </row>
    <row r="55" spans="1:6" x14ac:dyDescent="0.2">
      <c r="A55" s="87" t="s">
        <v>44</v>
      </c>
      <c r="B55" s="87"/>
      <c r="C55" s="86" t="s">
        <v>45</v>
      </c>
      <c r="D55" s="59"/>
      <c r="E55" s="59"/>
      <c r="F55" s="97"/>
    </row>
    <row r="56" spans="1:6" x14ac:dyDescent="0.2">
      <c r="A56" s="87" t="s">
        <v>46</v>
      </c>
      <c r="B56" s="87"/>
      <c r="C56" s="86" t="s">
        <v>47</v>
      </c>
      <c r="D56" s="59"/>
      <c r="E56" s="59"/>
      <c r="F56" s="97"/>
    </row>
    <row r="57" spans="1:6" ht="25.5" x14ac:dyDescent="0.2">
      <c r="A57" s="88" t="s">
        <v>48</v>
      </c>
      <c r="B57" s="59"/>
      <c r="C57" s="86" t="s">
        <v>49</v>
      </c>
      <c r="D57" s="59"/>
      <c r="E57" s="59"/>
      <c r="F57" s="97"/>
    </row>
    <row r="58" spans="1:6" ht="38.25" x14ac:dyDescent="0.2">
      <c r="A58" s="88" t="s">
        <v>50</v>
      </c>
      <c r="B58" s="87"/>
      <c r="C58" s="86" t="s">
        <v>51</v>
      </c>
      <c r="D58" s="59"/>
      <c r="E58" s="59"/>
      <c r="F58" s="97"/>
    </row>
    <row r="59" spans="1:6" x14ac:dyDescent="0.2">
      <c r="A59" s="88" t="s">
        <v>52</v>
      </c>
      <c r="B59" s="87"/>
      <c r="C59" s="86" t="s">
        <v>53</v>
      </c>
      <c r="D59" s="59"/>
      <c r="E59" s="59"/>
      <c r="F59" s="97"/>
    </row>
    <row r="60" spans="1:6" ht="25.5" x14ac:dyDescent="0.2">
      <c r="A60" s="89"/>
      <c r="B60" s="90"/>
      <c r="C60" s="91" t="s">
        <v>128</v>
      </c>
      <c r="D60" s="92"/>
      <c r="E60" s="92"/>
      <c r="F60" s="112"/>
    </row>
    <row r="61" spans="1:6" x14ac:dyDescent="0.2">
      <c r="A61" s="59"/>
      <c r="B61" s="59"/>
      <c r="C61" s="59"/>
      <c r="D61" s="59"/>
      <c r="E61" s="59"/>
      <c r="F61" s="97"/>
    </row>
    <row r="62" spans="1:6" x14ac:dyDescent="0.2">
      <c r="A62" s="93"/>
      <c r="B62" s="94"/>
      <c r="C62" s="95"/>
      <c r="D62" s="96"/>
      <c r="E62" s="96"/>
      <c r="F62" s="114"/>
    </row>
    <row r="63" spans="1:6" x14ac:dyDescent="0.2">
      <c r="A63" s="26"/>
      <c r="B63" s="26"/>
      <c r="C63" s="26"/>
      <c r="D63" s="26"/>
      <c r="E63" s="26"/>
      <c r="F63" s="26"/>
    </row>
    <row r="64" spans="1:6" x14ac:dyDescent="0.2">
      <c r="A64" s="74"/>
      <c r="B64" s="289"/>
      <c r="C64" s="289"/>
      <c r="D64" s="74"/>
      <c r="E64" s="290"/>
      <c r="F64" s="290"/>
    </row>
    <row r="65" spans="1:6" x14ac:dyDescent="0.2">
      <c r="A65" s="98"/>
      <c r="B65" s="291" t="s">
        <v>135</v>
      </c>
      <c r="C65" s="291"/>
      <c r="D65" s="98"/>
      <c r="E65" s="292" t="s">
        <v>137</v>
      </c>
      <c r="F65" s="292"/>
    </row>
    <row r="66" spans="1:6" x14ac:dyDescent="0.2">
      <c r="A66" s="24"/>
      <c r="B66" s="24"/>
      <c r="C66" s="24"/>
      <c r="D66" s="24"/>
      <c r="E66" s="24"/>
      <c r="F66" s="29"/>
    </row>
  </sheetData>
  <mergeCells count="13">
    <mergeCell ref="A9:D9"/>
    <mergeCell ref="A10:F10"/>
    <mergeCell ref="A8:D8"/>
    <mergeCell ref="A2:F2"/>
    <mergeCell ref="A5:E5"/>
    <mergeCell ref="A6:E6"/>
    <mergeCell ref="A7:D7"/>
    <mergeCell ref="E7:F7"/>
    <mergeCell ref="B64:C64"/>
    <mergeCell ref="E64:F64"/>
    <mergeCell ref="B65:C65"/>
    <mergeCell ref="E65:F65"/>
    <mergeCell ref="G43:I43"/>
  </mergeCells>
  <phoneticPr fontId="14" type="noConversion"/>
  <pageMargins left="0.25" right="0.25" top="0.75" bottom="0.75" header="0.3" footer="0.3"/>
  <pageSetup paperSize="9" scale="76" fitToHeight="0" orientation="portrait" horizontalDpi="4294967293" verticalDpi="4294967293"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pageSetUpPr fitToPage="1"/>
  </sheetPr>
  <dimension ref="A1:L38"/>
  <sheetViews>
    <sheetView view="pageBreakPreview" topLeftCell="B1" zoomScaleNormal="100" zoomScaleSheetLayoutView="100" workbookViewId="0">
      <selection activeCell="E15" sqref="E15"/>
    </sheetView>
  </sheetViews>
  <sheetFormatPr defaultRowHeight="12.75" x14ac:dyDescent="0.2"/>
  <cols>
    <col min="1" max="1" width="12.140625" customWidth="1"/>
    <col min="2" max="2" width="11.5703125" customWidth="1"/>
    <col min="3" max="3" width="47.5703125" customWidth="1"/>
    <col min="4" max="4" width="14.28515625" customWidth="1"/>
    <col min="5" max="5" width="13.28515625" customWidth="1"/>
    <col min="6" max="6" width="17.7109375" customWidth="1"/>
    <col min="7" max="7" width="15.28515625" customWidth="1"/>
    <col min="8" max="8" width="14.7109375" customWidth="1"/>
    <col min="9" max="9" width="16.5703125" customWidth="1"/>
    <col min="10" max="10" width="9.42578125" customWidth="1"/>
    <col min="11" max="11" width="12" customWidth="1"/>
    <col min="257" max="257" width="12.140625" customWidth="1"/>
    <col min="258" max="258" width="11.5703125" customWidth="1"/>
    <col min="259" max="259" width="47.5703125" customWidth="1"/>
    <col min="260" max="260" width="14.28515625" customWidth="1"/>
    <col min="261" max="261" width="13.28515625" customWidth="1"/>
    <col min="262" max="262" width="15.140625" customWidth="1"/>
    <col min="263" max="264" width="12.28515625" customWidth="1"/>
    <col min="265" max="265" width="10.42578125" customWidth="1"/>
    <col min="266" max="266" width="9.42578125" customWidth="1"/>
    <col min="267" max="267" width="12" customWidth="1"/>
    <col min="513" max="513" width="12.140625" customWidth="1"/>
    <col min="514" max="514" width="11.5703125" customWidth="1"/>
    <col min="515" max="515" width="47.5703125" customWidth="1"/>
    <col min="516" max="516" width="14.28515625" customWidth="1"/>
    <col min="517" max="517" width="13.28515625" customWidth="1"/>
    <col min="518" max="518" width="15.140625" customWidth="1"/>
    <col min="519" max="520" width="12.28515625" customWidth="1"/>
    <col min="521" max="521" width="10.42578125" customWidth="1"/>
    <col min="522" max="522" width="9.42578125" customWidth="1"/>
    <col min="523" max="523" width="12" customWidth="1"/>
    <col min="769" max="769" width="12.140625" customWidth="1"/>
    <col min="770" max="770" width="11.5703125" customWidth="1"/>
    <col min="771" max="771" width="47.5703125" customWidth="1"/>
    <col min="772" max="772" width="14.28515625" customWidth="1"/>
    <col min="773" max="773" width="13.28515625" customWidth="1"/>
    <col min="774" max="774" width="15.140625" customWidth="1"/>
    <col min="775" max="776" width="12.28515625" customWidth="1"/>
    <col min="777" max="777" width="10.42578125" customWidth="1"/>
    <col min="778" max="778" width="9.42578125" customWidth="1"/>
    <col min="779" max="779" width="12" customWidth="1"/>
    <col min="1025" max="1025" width="12.140625" customWidth="1"/>
    <col min="1026" max="1026" width="11.5703125" customWidth="1"/>
    <col min="1027" max="1027" width="47.5703125" customWidth="1"/>
    <col min="1028" max="1028" width="14.28515625" customWidth="1"/>
    <col min="1029" max="1029" width="13.28515625" customWidth="1"/>
    <col min="1030" max="1030" width="15.140625" customWidth="1"/>
    <col min="1031" max="1032" width="12.28515625" customWidth="1"/>
    <col min="1033" max="1033" width="10.42578125" customWidth="1"/>
    <col min="1034" max="1034" width="9.42578125" customWidth="1"/>
    <col min="1035" max="1035" width="12" customWidth="1"/>
    <col min="1281" max="1281" width="12.140625" customWidth="1"/>
    <col min="1282" max="1282" width="11.5703125" customWidth="1"/>
    <col min="1283" max="1283" width="47.5703125" customWidth="1"/>
    <col min="1284" max="1284" width="14.28515625" customWidth="1"/>
    <col min="1285" max="1285" width="13.28515625" customWidth="1"/>
    <col min="1286" max="1286" width="15.140625" customWidth="1"/>
    <col min="1287" max="1288" width="12.28515625" customWidth="1"/>
    <col min="1289" max="1289" width="10.42578125" customWidth="1"/>
    <col min="1290" max="1290" width="9.42578125" customWidth="1"/>
    <col min="1291" max="1291" width="12" customWidth="1"/>
    <col min="1537" max="1537" width="12.140625" customWidth="1"/>
    <col min="1538" max="1538" width="11.5703125" customWidth="1"/>
    <col min="1539" max="1539" width="47.5703125" customWidth="1"/>
    <col min="1540" max="1540" width="14.28515625" customWidth="1"/>
    <col min="1541" max="1541" width="13.28515625" customWidth="1"/>
    <col min="1542" max="1542" width="15.140625" customWidth="1"/>
    <col min="1543" max="1544" width="12.28515625" customWidth="1"/>
    <col min="1545" max="1545" width="10.42578125" customWidth="1"/>
    <col min="1546" max="1546" width="9.42578125" customWidth="1"/>
    <col min="1547" max="1547" width="12" customWidth="1"/>
    <col min="1793" max="1793" width="12.140625" customWidth="1"/>
    <col min="1794" max="1794" width="11.5703125" customWidth="1"/>
    <col min="1795" max="1795" width="47.5703125" customWidth="1"/>
    <col min="1796" max="1796" width="14.28515625" customWidth="1"/>
    <col min="1797" max="1797" width="13.28515625" customWidth="1"/>
    <col min="1798" max="1798" width="15.140625" customWidth="1"/>
    <col min="1799" max="1800" width="12.28515625" customWidth="1"/>
    <col min="1801" max="1801" width="10.42578125" customWidth="1"/>
    <col min="1802" max="1802" width="9.42578125" customWidth="1"/>
    <col min="1803" max="1803" width="12" customWidth="1"/>
    <col min="2049" max="2049" width="12.140625" customWidth="1"/>
    <col min="2050" max="2050" width="11.5703125" customWidth="1"/>
    <col min="2051" max="2051" width="47.5703125" customWidth="1"/>
    <col min="2052" max="2052" width="14.28515625" customWidth="1"/>
    <col min="2053" max="2053" width="13.28515625" customWidth="1"/>
    <col min="2054" max="2054" width="15.140625" customWidth="1"/>
    <col min="2055" max="2056" width="12.28515625" customWidth="1"/>
    <col min="2057" max="2057" width="10.42578125" customWidth="1"/>
    <col min="2058" max="2058" width="9.42578125" customWidth="1"/>
    <col min="2059" max="2059" width="12" customWidth="1"/>
    <col min="2305" max="2305" width="12.140625" customWidth="1"/>
    <col min="2306" max="2306" width="11.5703125" customWidth="1"/>
    <col min="2307" max="2307" width="47.5703125" customWidth="1"/>
    <col min="2308" max="2308" width="14.28515625" customWidth="1"/>
    <col min="2309" max="2309" width="13.28515625" customWidth="1"/>
    <col min="2310" max="2310" width="15.140625" customWidth="1"/>
    <col min="2311" max="2312" width="12.28515625" customWidth="1"/>
    <col min="2313" max="2313" width="10.42578125" customWidth="1"/>
    <col min="2314" max="2314" width="9.42578125" customWidth="1"/>
    <col min="2315" max="2315" width="12" customWidth="1"/>
    <col min="2561" max="2561" width="12.140625" customWidth="1"/>
    <col min="2562" max="2562" width="11.5703125" customWidth="1"/>
    <col min="2563" max="2563" width="47.5703125" customWidth="1"/>
    <col min="2564" max="2564" width="14.28515625" customWidth="1"/>
    <col min="2565" max="2565" width="13.28515625" customWidth="1"/>
    <col min="2566" max="2566" width="15.140625" customWidth="1"/>
    <col min="2567" max="2568" width="12.28515625" customWidth="1"/>
    <col min="2569" max="2569" width="10.42578125" customWidth="1"/>
    <col min="2570" max="2570" width="9.42578125" customWidth="1"/>
    <col min="2571" max="2571" width="12" customWidth="1"/>
    <col min="2817" max="2817" width="12.140625" customWidth="1"/>
    <col min="2818" max="2818" width="11.5703125" customWidth="1"/>
    <col min="2819" max="2819" width="47.5703125" customWidth="1"/>
    <col min="2820" max="2820" width="14.28515625" customWidth="1"/>
    <col min="2821" max="2821" width="13.28515625" customWidth="1"/>
    <col min="2822" max="2822" width="15.140625" customWidth="1"/>
    <col min="2823" max="2824" width="12.28515625" customWidth="1"/>
    <col min="2825" max="2825" width="10.42578125" customWidth="1"/>
    <col min="2826" max="2826" width="9.42578125" customWidth="1"/>
    <col min="2827" max="2827" width="12" customWidth="1"/>
    <col min="3073" max="3073" width="12.140625" customWidth="1"/>
    <col min="3074" max="3074" width="11.5703125" customWidth="1"/>
    <col min="3075" max="3075" width="47.5703125" customWidth="1"/>
    <col min="3076" max="3076" width="14.28515625" customWidth="1"/>
    <col min="3077" max="3077" width="13.28515625" customWidth="1"/>
    <col min="3078" max="3078" width="15.140625" customWidth="1"/>
    <col min="3079" max="3080" width="12.28515625" customWidth="1"/>
    <col min="3081" max="3081" width="10.42578125" customWidth="1"/>
    <col min="3082" max="3082" width="9.42578125" customWidth="1"/>
    <col min="3083" max="3083" width="12" customWidth="1"/>
    <col min="3329" max="3329" width="12.140625" customWidth="1"/>
    <col min="3330" max="3330" width="11.5703125" customWidth="1"/>
    <col min="3331" max="3331" width="47.5703125" customWidth="1"/>
    <col min="3332" max="3332" width="14.28515625" customWidth="1"/>
    <col min="3333" max="3333" width="13.28515625" customWidth="1"/>
    <col min="3334" max="3334" width="15.140625" customWidth="1"/>
    <col min="3335" max="3336" width="12.28515625" customWidth="1"/>
    <col min="3337" max="3337" width="10.42578125" customWidth="1"/>
    <col min="3338" max="3338" width="9.42578125" customWidth="1"/>
    <col min="3339" max="3339" width="12" customWidth="1"/>
    <col min="3585" max="3585" width="12.140625" customWidth="1"/>
    <col min="3586" max="3586" width="11.5703125" customWidth="1"/>
    <col min="3587" max="3587" width="47.5703125" customWidth="1"/>
    <col min="3588" max="3588" width="14.28515625" customWidth="1"/>
    <col min="3589" max="3589" width="13.28515625" customWidth="1"/>
    <col min="3590" max="3590" width="15.140625" customWidth="1"/>
    <col min="3591" max="3592" width="12.28515625" customWidth="1"/>
    <col min="3593" max="3593" width="10.42578125" customWidth="1"/>
    <col min="3594" max="3594" width="9.42578125" customWidth="1"/>
    <col min="3595" max="3595" width="12" customWidth="1"/>
    <col min="3841" max="3841" width="12.140625" customWidth="1"/>
    <col min="3842" max="3842" width="11.5703125" customWidth="1"/>
    <col min="3843" max="3843" width="47.5703125" customWidth="1"/>
    <col min="3844" max="3844" width="14.28515625" customWidth="1"/>
    <col min="3845" max="3845" width="13.28515625" customWidth="1"/>
    <col min="3846" max="3846" width="15.140625" customWidth="1"/>
    <col min="3847" max="3848" width="12.28515625" customWidth="1"/>
    <col min="3849" max="3849" width="10.42578125" customWidth="1"/>
    <col min="3850" max="3850" width="9.42578125" customWidth="1"/>
    <col min="3851" max="3851" width="12" customWidth="1"/>
    <col min="4097" max="4097" width="12.140625" customWidth="1"/>
    <col min="4098" max="4098" width="11.5703125" customWidth="1"/>
    <col min="4099" max="4099" width="47.5703125" customWidth="1"/>
    <col min="4100" max="4100" width="14.28515625" customWidth="1"/>
    <col min="4101" max="4101" width="13.28515625" customWidth="1"/>
    <col min="4102" max="4102" width="15.140625" customWidth="1"/>
    <col min="4103" max="4104" width="12.28515625" customWidth="1"/>
    <col min="4105" max="4105" width="10.42578125" customWidth="1"/>
    <col min="4106" max="4106" width="9.42578125" customWidth="1"/>
    <col min="4107" max="4107" width="12" customWidth="1"/>
    <col min="4353" max="4353" width="12.140625" customWidth="1"/>
    <col min="4354" max="4354" width="11.5703125" customWidth="1"/>
    <col min="4355" max="4355" width="47.5703125" customWidth="1"/>
    <col min="4356" max="4356" width="14.28515625" customWidth="1"/>
    <col min="4357" max="4357" width="13.28515625" customWidth="1"/>
    <col min="4358" max="4358" width="15.140625" customWidth="1"/>
    <col min="4359" max="4360" width="12.28515625" customWidth="1"/>
    <col min="4361" max="4361" width="10.42578125" customWidth="1"/>
    <col min="4362" max="4362" width="9.42578125" customWidth="1"/>
    <col min="4363" max="4363" width="12" customWidth="1"/>
    <col min="4609" max="4609" width="12.140625" customWidth="1"/>
    <col min="4610" max="4610" width="11.5703125" customWidth="1"/>
    <col min="4611" max="4611" width="47.5703125" customWidth="1"/>
    <col min="4612" max="4612" width="14.28515625" customWidth="1"/>
    <col min="4613" max="4613" width="13.28515625" customWidth="1"/>
    <col min="4614" max="4614" width="15.140625" customWidth="1"/>
    <col min="4615" max="4616" width="12.28515625" customWidth="1"/>
    <col min="4617" max="4617" width="10.42578125" customWidth="1"/>
    <col min="4618" max="4618" width="9.42578125" customWidth="1"/>
    <col min="4619" max="4619" width="12" customWidth="1"/>
    <col min="4865" max="4865" width="12.140625" customWidth="1"/>
    <col min="4866" max="4866" width="11.5703125" customWidth="1"/>
    <col min="4867" max="4867" width="47.5703125" customWidth="1"/>
    <col min="4868" max="4868" width="14.28515625" customWidth="1"/>
    <col min="4869" max="4869" width="13.28515625" customWidth="1"/>
    <col min="4870" max="4870" width="15.140625" customWidth="1"/>
    <col min="4871" max="4872" width="12.28515625" customWidth="1"/>
    <col min="4873" max="4873" width="10.42578125" customWidth="1"/>
    <col min="4874" max="4874" width="9.42578125" customWidth="1"/>
    <col min="4875" max="4875" width="12" customWidth="1"/>
    <col min="5121" max="5121" width="12.140625" customWidth="1"/>
    <col min="5122" max="5122" width="11.5703125" customWidth="1"/>
    <col min="5123" max="5123" width="47.5703125" customWidth="1"/>
    <col min="5124" max="5124" width="14.28515625" customWidth="1"/>
    <col min="5125" max="5125" width="13.28515625" customWidth="1"/>
    <col min="5126" max="5126" width="15.140625" customWidth="1"/>
    <col min="5127" max="5128" width="12.28515625" customWidth="1"/>
    <col min="5129" max="5129" width="10.42578125" customWidth="1"/>
    <col min="5130" max="5130" width="9.42578125" customWidth="1"/>
    <col min="5131" max="5131" width="12" customWidth="1"/>
    <col min="5377" max="5377" width="12.140625" customWidth="1"/>
    <col min="5378" max="5378" width="11.5703125" customWidth="1"/>
    <col min="5379" max="5379" width="47.5703125" customWidth="1"/>
    <col min="5380" max="5380" width="14.28515625" customWidth="1"/>
    <col min="5381" max="5381" width="13.28515625" customWidth="1"/>
    <col min="5382" max="5382" width="15.140625" customWidth="1"/>
    <col min="5383" max="5384" width="12.28515625" customWidth="1"/>
    <col min="5385" max="5385" width="10.42578125" customWidth="1"/>
    <col min="5386" max="5386" width="9.42578125" customWidth="1"/>
    <col min="5387" max="5387" width="12" customWidth="1"/>
    <col min="5633" max="5633" width="12.140625" customWidth="1"/>
    <col min="5634" max="5634" width="11.5703125" customWidth="1"/>
    <col min="5635" max="5635" width="47.5703125" customWidth="1"/>
    <col min="5636" max="5636" width="14.28515625" customWidth="1"/>
    <col min="5637" max="5637" width="13.28515625" customWidth="1"/>
    <col min="5638" max="5638" width="15.140625" customWidth="1"/>
    <col min="5639" max="5640" width="12.28515625" customWidth="1"/>
    <col min="5641" max="5641" width="10.42578125" customWidth="1"/>
    <col min="5642" max="5642" width="9.42578125" customWidth="1"/>
    <col min="5643" max="5643" width="12" customWidth="1"/>
    <col min="5889" max="5889" width="12.140625" customWidth="1"/>
    <col min="5890" max="5890" width="11.5703125" customWidth="1"/>
    <col min="5891" max="5891" width="47.5703125" customWidth="1"/>
    <col min="5892" max="5892" width="14.28515625" customWidth="1"/>
    <col min="5893" max="5893" width="13.28515625" customWidth="1"/>
    <col min="5894" max="5894" width="15.140625" customWidth="1"/>
    <col min="5895" max="5896" width="12.28515625" customWidth="1"/>
    <col min="5897" max="5897" width="10.42578125" customWidth="1"/>
    <col min="5898" max="5898" width="9.42578125" customWidth="1"/>
    <col min="5899" max="5899" width="12" customWidth="1"/>
    <col min="6145" max="6145" width="12.140625" customWidth="1"/>
    <col min="6146" max="6146" width="11.5703125" customWidth="1"/>
    <col min="6147" max="6147" width="47.5703125" customWidth="1"/>
    <col min="6148" max="6148" width="14.28515625" customWidth="1"/>
    <col min="6149" max="6149" width="13.28515625" customWidth="1"/>
    <col min="6150" max="6150" width="15.140625" customWidth="1"/>
    <col min="6151" max="6152" width="12.28515625" customWidth="1"/>
    <col min="6153" max="6153" width="10.42578125" customWidth="1"/>
    <col min="6154" max="6154" width="9.42578125" customWidth="1"/>
    <col min="6155" max="6155" width="12" customWidth="1"/>
    <col min="6401" max="6401" width="12.140625" customWidth="1"/>
    <col min="6402" max="6402" width="11.5703125" customWidth="1"/>
    <col min="6403" max="6403" width="47.5703125" customWidth="1"/>
    <col min="6404" max="6404" width="14.28515625" customWidth="1"/>
    <col min="6405" max="6405" width="13.28515625" customWidth="1"/>
    <col min="6406" max="6406" width="15.140625" customWidth="1"/>
    <col min="6407" max="6408" width="12.28515625" customWidth="1"/>
    <col min="6409" max="6409" width="10.42578125" customWidth="1"/>
    <col min="6410" max="6410" width="9.42578125" customWidth="1"/>
    <col min="6411" max="6411" width="12" customWidth="1"/>
    <col min="6657" max="6657" width="12.140625" customWidth="1"/>
    <col min="6658" max="6658" width="11.5703125" customWidth="1"/>
    <col min="6659" max="6659" width="47.5703125" customWidth="1"/>
    <col min="6660" max="6660" width="14.28515625" customWidth="1"/>
    <col min="6661" max="6661" width="13.28515625" customWidth="1"/>
    <col min="6662" max="6662" width="15.140625" customWidth="1"/>
    <col min="6663" max="6664" width="12.28515625" customWidth="1"/>
    <col min="6665" max="6665" width="10.42578125" customWidth="1"/>
    <col min="6666" max="6666" width="9.42578125" customWidth="1"/>
    <col min="6667" max="6667" width="12" customWidth="1"/>
    <col min="6913" max="6913" width="12.140625" customWidth="1"/>
    <col min="6914" max="6914" width="11.5703125" customWidth="1"/>
    <col min="6915" max="6915" width="47.5703125" customWidth="1"/>
    <col min="6916" max="6916" width="14.28515625" customWidth="1"/>
    <col min="6917" max="6917" width="13.28515625" customWidth="1"/>
    <col min="6918" max="6918" width="15.140625" customWidth="1"/>
    <col min="6919" max="6920" width="12.28515625" customWidth="1"/>
    <col min="6921" max="6921" width="10.42578125" customWidth="1"/>
    <col min="6922" max="6922" width="9.42578125" customWidth="1"/>
    <col min="6923" max="6923" width="12" customWidth="1"/>
    <col min="7169" max="7169" width="12.140625" customWidth="1"/>
    <col min="7170" max="7170" width="11.5703125" customWidth="1"/>
    <col min="7171" max="7171" width="47.5703125" customWidth="1"/>
    <col min="7172" max="7172" width="14.28515625" customWidth="1"/>
    <col min="7173" max="7173" width="13.28515625" customWidth="1"/>
    <col min="7174" max="7174" width="15.140625" customWidth="1"/>
    <col min="7175" max="7176" width="12.28515625" customWidth="1"/>
    <col min="7177" max="7177" width="10.42578125" customWidth="1"/>
    <col min="7178" max="7178" width="9.42578125" customWidth="1"/>
    <col min="7179" max="7179" width="12" customWidth="1"/>
    <col min="7425" max="7425" width="12.140625" customWidth="1"/>
    <col min="7426" max="7426" width="11.5703125" customWidth="1"/>
    <col min="7427" max="7427" width="47.5703125" customWidth="1"/>
    <col min="7428" max="7428" width="14.28515625" customWidth="1"/>
    <col min="7429" max="7429" width="13.28515625" customWidth="1"/>
    <col min="7430" max="7430" width="15.140625" customWidth="1"/>
    <col min="7431" max="7432" width="12.28515625" customWidth="1"/>
    <col min="7433" max="7433" width="10.42578125" customWidth="1"/>
    <col min="7434" max="7434" width="9.42578125" customWidth="1"/>
    <col min="7435" max="7435" width="12" customWidth="1"/>
    <col min="7681" max="7681" width="12.140625" customWidth="1"/>
    <col min="7682" max="7682" width="11.5703125" customWidth="1"/>
    <col min="7683" max="7683" width="47.5703125" customWidth="1"/>
    <col min="7684" max="7684" width="14.28515625" customWidth="1"/>
    <col min="7685" max="7685" width="13.28515625" customWidth="1"/>
    <col min="7686" max="7686" width="15.140625" customWidth="1"/>
    <col min="7687" max="7688" width="12.28515625" customWidth="1"/>
    <col min="7689" max="7689" width="10.42578125" customWidth="1"/>
    <col min="7690" max="7690" width="9.42578125" customWidth="1"/>
    <col min="7691" max="7691" width="12" customWidth="1"/>
    <col min="7937" max="7937" width="12.140625" customWidth="1"/>
    <col min="7938" max="7938" width="11.5703125" customWidth="1"/>
    <col min="7939" max="7939" width="47.5703125" customWidth="1"/>
    <col min="7940" max="7940" width="14.28515625" customWidth="1"/>
    <col min="7941" max="7941" width="13.28515625" customWidth="1"/>
    <col min="7942" max="7942" width="15.140625" customWidth="1"/>
    <col min="7943" max="7944" width="12.28515625" customWidth="1"/>
    <col min="7945" max="7945" width="10.42578125" customWidth="1"/>
    <col min="7946" max="7946" width="9.42578125" customWidth="1"/>
    <col min="7947" max="7947" width="12" customWidth="1"/>
    <col min="8193" max="8193" width="12.140625" customWidth="1"/>
    <col min="8194" max="8194" width="11.5703125" customWidth="1"/>
    <col min="8195" max="8195" width="47.5703125" customWidth="1"/>
    <col min="8196" max="8196" width="14.28515625" customWidth="1"/>
    <col min="8197" max="8197" width="13.28515625" customWidth="1"/>
    <col min="8198" max="8198" width="15.140625" customWidth="1"/>
    <col min="8199" max="8200" width="12.28515625" customWidth="1"/>
    <col min="8201" max="8201" width="10.42578125" customWidth="1"/>
    <col min="8202" max="8202" width="9.42578125" customWidth="1"/>
    <col min="8203" max="8203" width="12" customWidth="1"/>
    <col min="8449" max="8449" width="12.140625" customWidth="1"/>
    <col min="8450" max="8450" width="11.5703125" customWidth="1"/>
    <col min="8451" max="8451" width="47.5703125" customWidth="1"/>
    <col min="8452" max="8452" width="14.28515625" customWidth="1"/>
    <col min="8453" max="8453" width="13.28515625" customWidth="1"/>
    <col min="8454" max="8454" width="15.140625" customWidth="1"/>
    <col min="8455" max="8456" width="12.28515625" customWidth="1"/>
    <col min="8457" max="8457" width="10.42578125" customWidth="1"/>
    <col min="8458" max="8458" width="9.42578125" customWidth="1"/>
    <col min="8459" max="8459" width="12" customWidth="1"/>
    <col min="8705" max="8705" width="12.140625" customWidth="1"/>
    <col min="8706" max="8706" width="11.5703125" customWidth="1"/>
    <col min="8707" max="8707" width="47.5703125" customWidth="1"/>
    <col min="8708" max="8708" width="14.28515625" customWidth="1"/>
    <col min="8709" max="8709" width="13.28515625" customWidth="1"/>
    <col min="8710" max="8710" width="15.140625" customWidth="1"/>
    <col min="8711" max="8712" width="12.28515625" customWidth="1"/>
    <col min="8713" max="8713" width="10.42578125" customWidth="1"/>
    <col min="8714" max="8714" width="9.42578125" customWidth="1"/>
    <col min="8715" max="8715" width="12" customWidth="1"/>
    <col min="8961" max="8961" width="12.140625" customWidth="1"/>
    <col min="8962" max="8962" width="11.5703125" customWidth="1"/>
    <col min="8963" max="8963" width="47.5703125" customWidth="1"/>
    <col min="8964" max="8964" width="14.28515625" customWidth="1"/>
    <col min="8965" max="8965" width="13.28515625" customWidth="1"/>
    <col min="8966" max="8966" width="15.140625" customWidth="1"/>
    <col min="8967" max="8968" width="12.28515625" customWidth="1"/>
    <col min="8969" max="8969" width="10.42578125" customWidth="1"/>
    <col min="8970" max="8970" width="9.42578125" customWidth="1"/>
    <col min="8971" max="8971" width="12" customWidth="1"/>
    <col min="9217" max="9217" width="12.140625" customWidth="1"/>
    <col min="9218" max="9218" width="11.5703125" customWidth="1"/>
    <col min="9219" max="9219" width="47.5703125" customWidth="1"/>
    <col min="9220" max="9220" width="14.28515625" customWidth="1"/>
    <col min="9221" max="9221" width="13.28515625" customWidth="1"/>
    <col min="9222" max="9222" width="15.140625" customWidth="1"/>
    <col min="9223" max="9224" width="12.28515625" customWidth="1"/>
    <col min="9225" max="9225" width="10.42578125" customWidth="1"/>
    <col min="9226" max="9226" width="9.42578125" customWidth="1"/>
    <col min="9227" max="9227" width="12" customWidth="1"/>
    <col min="9473" max="9473" width="12.140625" customWidth="1"/>
    <col min="9474" max="9474" width="11.5703125" customWidth="1"/>
    <col min="9475" max="9475" width="47.5703125" customWidth="1"/>
    <col min="9476" max="9476" width="14.28515625" customWidth="1"/>
    <col min="9477" max="9477" width="13.28515625" customWidth="1"/>
    <col min="9478" max="9478" width="15.140625" customWidth="1"/>
    <col min="9479" max="9480" width="12.28515625" customWidth="1"/>
    <col min="9481" max="9481" width="10.42578125" customWidth="1"/>
    <col min="9482" max="9482" width="9.42578125" customWidth="1"/>
    <col min="9483" max="9483" width="12" customWidth="1"/>
    <col min="9729" max="9729" width="12.140625" customWidth="1"/>
    <col min="9730" max="9730" width="11.5703125" customWidth="1"/>
    <col min="9731" max="9731" width="47.5703125" customWidth="1"/>
    <col min="9732" max="9732" width="14.28515625" customWidth="1"/>
    <col min="9733" max="9733" width="13.28515625" customWidth="1"/>
    <col min="9734" max="9734" width="15.140625" customWidth="1"/>
    <col min="9735" max="9736" width="12.28515625" customWidth="1"/>
    <col min="9737" max="9737" width="10.42578125" customWidth="1"/>
    <col min="9738" max="9738" width="9.42578125" customWidth="1"/>
    <col min="9739" max="9739" width="12" customWidth="1"/>
    <col min="9985" max="9985" width="12.140625" customWidth="1"/>
    <col min="9986" max="9986" width="11.5703125" customWidth="1"/>
    <col min="9987" max="9987" width="47.5703125" customWidth="1"/>
    <col min="9988" max="9988" width="14.28515625" customWidth="1"/>
    <col min="9989" max="9989" width="13.28515625" customWidth="1"/>
    <col min="9990" max="9990" width="15.140625" customWidth="1"/>
    <col min="9991" max="9992" width="12.28515625" customWidth="1"/>
    <col min="9993" max="9993" width="10.42578125" customWidth="1"/>
    <col min="9994" max="9994" width="9.42578125" customWidth="1"/>
    <col min="9995" max="9995" width="12" customWidth="1"/>
    <col min="10241" max="10241" width="12.140625" customWidth="1"/>
    <col min="10242" max="10242" width="11.5703125" customWidth="1"/>
    <col min="10243" max="10243" width="47.5703125" customWidth="1"/>
    <col min="10244" max="10244" width="14.28515625" customWidth="1"/>
    <col min="10245" max="10245" width="13.28515625" customWidth="1"/>
    <col min="10246" max="10246" width="15.140625" customWidth="1"/>
    <col min="10247" max="10248" width="12.28515625" customWidth="1"/>
    <col min="10249" max="10249" width="10.42578125" customWidth="1"/>
    <col min="10250" max="10250" width="9.42578125" customWidth="1"/>
    <col min="10251" max="10251" width="12" customWidth="1"/>
    <col min="10497" max="10497" width="12.140625" customWidth="1"/>
    <col min="10498" max="10498" width="11.5703125" customWidth="1"/>
    <col min="10499" max="10499" width="47.5703125" customWidth="1"/>
    <col min="10500" max="10500" width="14.28515625" customWidth="1"/>
    <col min="10501" max="10501" width="13.28515625" customWidth="1"/>
    <col min="10502" max="10502" width="15.140625" customWidth="1"/>
    <col min="10503" max="10504" width="12.28515625" customWidth="1"/>
    <col min="10505" max="10505" width="10.42578125" customWidth="1"/>
    <col min="10506" max="10506" width="9.42578125" customWidth="1"/>
    <col min="10507" max="10507" width="12" customWidth="1"/>
    <col min="10753" max="10753" width="12.140625" customWidth="1"/>
    <col min="10754" max="10754" width="11.5703125" customWidth="1"/>
    <col min="10755" max="10755" width="47.5703125" customWidth="1"/>
    <col min="10756" max="10756" width="14.28515625" customWidth="1"/>
    <col min="10757" max="10757" width="13.28515625" customWidth="1"/>
    <col min="10758" max="10758" width="15.140625" customWidth="1"/>
    <col min="10759" max="10760" width="12.28515625" customWidth="1"/>
    <col min="10761" max="10761" width="10.42578125" customWidth="1"/>
    <col min="10762" max="10762" width="9.42578125" customWidth="1"/>
    <col min="10763" max="10763" width="12" customWidth="1"/>
    <col min="11009" max="11009" width="12.140625" customWidth="1"/>
    <col min="11010" max="11010" width="11.5703125" customWidth="1"/>
    <col min="11011" max="11011" width="47.5703125" customWidth="1"/>
    <col min="11012" max="11012" width="14.28515625" customWidth="1"/>
    <col min="11013" max="11013" width="13.28515625" customWidth="1"/>
    <col min="11014" max="11014" width="15.140625" customWidth="1"/>
    <col min="11015" max="11016" width="12.28515625" customWidth="1"/>
    <col min="11017" max="11017" width="10.42578125" customWidth="1"/>
    <col min="11018" max="11018" width="9.42578125" customWidth="1"/>
    <col min="11019" max="11019" width="12" customWidth="1"/>
    <col min="11265" max="11265" width="12.140625" customWidth="1"/>
    <col min="11266" max="11266" width="11.5703125" customWidth="1"/>
    <col min="11267" max="11267" width="47.5703125" customWidth="1"/>
    <col min="11268" max="11268" width="14.28515625" customWidth="1"/>
    <col min="11269" max="11269" width="13.28515625" customWidth="1"/>
    <col min="11270" max="11270" width="15.140625" customWidth="1"/>
    <col min="11271" max="11272" width="12.28515625" customWidth="1"/>
    <col min="11273" max="11273" width="10.42578125" customWidth="1"/>
    <col min="11274" max="11274" width="9.42578125" customWidth="1"/>
    <col min="11275" max="11275" width="12" customWidth="1"/>
    <col min="11521" max="11521" width="12.140625" customWidth="1"/>
    <col min="11522" max="11522" width="11.5703125" customWidth="1"/>
    <col min="11523" max="11523" width="47.5703125" customWidth="1"/>
    <col min="11524" max="11524" width="14.28515625" customWidth="1"/>
    <col min="11525" max="11525" width="13.28515625" customWidth="1"/>
    <col min="11526" max="11526" width="15.140625" customWidth="1"/>
    <col min="11527" max="11528" width="12.28515625" customWidth="1"/>
    <col min="11529" max="11529" width="10.42578125" customWidth="1"/>
    <col min="11530" max="11530" width="9.42578125" customWidth="1"/>
    <col min="11531" max="11531" width="12" customWidth="1"/>
    <col min="11777" max="11777" width="12.140625" customWidth="1"/>
    <col min="11778" max="11778" width="11.5703125" customWidth="1"/>
    <col min="11779" max="11779" width="47.5703125" customWidth="1"/>
    <col min="11780" max="11780" width="14.28515625" customWidth="1"/>
    <col min="11781" max="11781" width="13.28515625" customWidth="1"/>
    <col min="11782" max="11782" width="15.140625" customWidth="1"/>
    <col min="11783" max="11784" width="12.28515625" customWidth="1"/>
    <col min="11785" max="11785" width="10.42578125" customWidth="1"/>
    <col min="11786" max="11786" width="9.42578125" customWidth="1"/>
    <col min="11787" max="11787" width="12" customWidth="1"/>
    <col min="12033" max="12033" width="12.140625" customWidth="1"/>
    <col min="12034" max="12034" width="11.5703125" customWidth="1"/>
    <col min="12035" max="12035" width="47.5703125" customWidth="1"/>
    <col min="12036" max="12036" width="14.28515625" customWidth="1"/>
    <col min="12037" max="12037" width="13.28515625" customWidth="1"/>
    <col min="12038" max="12038" width="15.140625" customWidth="1"/>
    <col min="12039" max="12040" width="12.28515625" customWidth="1"/>
    <col min="12041" max="12041" width="10.42578125" customWidth="1"/>
    <col min="12042" max="12042" width="9.42578125" customWidth="1"/>
    <col min="12043" max="12043" width="12" customWidth="1"/>
    <col min="12289" max="12289" width="12.140625" customWidth="1"/>
    <col min="12290" max="12290" width="11.5703125" customWidth="1"/>
    <col min="12291" max="12291" width="47.5703125" customWidth="1"/>
    <col min="12292" max="12292" width="14.28515625" customWidth="1"/>
    <col min="12293" max="12293" width="13.28515625" customWidth="1"/>
    <col min="12294" max="12294" width="15.140625" customWidth="1"/>
    <col min="12295" max="12296" width="12.28515625" customWidth="1"/>
    <col min="12297" max="12297" width="10.42578125" customWidth="1"/>
    <col min="12298" max="12298" width="9.42578125" customWidth="1"/>
    <col min="12299" max="12299" width="12" customWidth="1"/>
    <col min="12545" max="12545" width="12.140625" customWidth="1"/>
    <col min="12546" max="12546" width="11.5703125" customWidth="1"/>
    <col min="12547" max="12547" width="47.5703125" customWidth="1"/>
    <col min="12548" max="12548" width="14.28515625" customWidth="1"/>
    <col min="12549" max="12549" width="13.28515625" customWidth="1"/>
    <col min="12550" max="12550" width="15.140625" customWidth="1"/>
    <col min="12551" max="12552" width="12.28515625" customWidth="1"/>
    <col min="12553" max="12553" width="10.42578125" customWidth="1"/>
    <col min="12554" max="12554" width="9.42578125" customWidth="1"/>
    <col min="12555" max="12555" width="12" customWidth="1"/>
    <col min="12801" max="12801" width="12.140625" customWidth="1"/>
    <col min="12802" max="12802" width="11.5703125" customWidth="1"/>
    <col min="12803" max="12803" width="47.5703125" customWidth="1"/>
    <col min="12804" max="12804" width="14.28515625" customWidth="1"/>
    <col min="12805" max="12805" width="13.28515625" customWidth="1"/>
    <col min="12806" max="12806" width="15.140625" customWidth="1"/>
    <col min="12807" max="12808" width="12.28515625" customWidth="1"/>
    <col min="12809" max="12809" width="10.42578125" customWidth="1"/>
    <col min="12810" max="12810" width="9.42578125" customWidth="1"/>
    <col min="12811" max="12811" width="12" customWidth="1"/>
    <col min="13057" max="13057" width="12.140625" customWidth="1"/>
    <col min="13058" max="13058" width="11.5703125" customWidth="1"/>
    <col min="13059" max="13059" width="47.5703125" customWidth="1"/>
    <col min="13060" max="13060" width="14.28515625" customWidth="1"/>
    <col min="13061" max="13061" width="13.28515625" customWidth="1"/>
    <col min="13062" max="13062" width="15.140625" customWidth="1"/>
    <col min="13063" max="13064" width="12.28515625" customWidth="1"/>
    <col min="13065" max="13065" width="10.42578125" customWidth="1"/>
    <col min="13066" max="13066" width="9.42578125" customWidth="1"/>
    <col min="13067" max="13067" width="12" customWidth="1"/>
    <col min="13313" max="13313" width="12.140625" customWidth="1"/>
    <col min="13314" max="13314" width="11.5703125" customWidth="1"/>
    <col min="13315" max="13315" width="47.5703125" customWidth="1"/>
    <col min="13316" max="13316" width="14.28515625" customWidth="1"/>
    <col min="13317" max="13317" width="13.28515625" customWidth="1"/>
    <col min="13318" max="13318" width="15.140625" customWidth="1"/>
    <col min="13319" max="13320" width="12.28515625" customWidth="1"/>
    <col min="13321" max="13321" width="10.42578125" customWidth="1"/>
    <col min="13322" max="13322" width="9.42578125" customWidth="1"/>
    <col min="13323" max="13323" width="12" customWidth="1"/>
    <col min="13569" max="13569" width="12.140625" customWidth="1"/>
    <col min="13570" max="13570" width="11.5703125" customWidth="1"/>
    <col min="13571" max="13571" width="47.5703125" customWidth="1"/>
    <col min="13572" max="13572" width="14.28515625" customWidth="1"/>
    <col min="13573" max="13573" width="13.28515625" customWidth="1"/>
    <col min="13574" max="13574" width="15.140625" customWidth="1"/>
    <col min="13575" max="13576" width="12.28515625" customWidth="1"/>
    <col min="13577" max="13577" width="10.42578125" customWidth="1"/>
    <col min="13578" max="13578" width="9.42578125" customWidth="1"/>
    <col min="13579" max="13579" width="12" customWidth="1"/>
    <col min="13825" max="13825" width="12.140625" customWidth="1"/>
    <col min="13826" max="13826" width="11.5703125" customWidth="1"/>
    <col min="13827" max="13827" width="47.5703125" customWidth="1"/>
    <col min="13828" max="13828" width="14.28515625" customWidth="1"/>
    <col min="13829" max="13829" width="13.28515625" customWidth="1"/>
    <col min="13830" max="13830" width="15.140625" customWidth="1"/>
    <col min="13831" max="13832" width="12.28515625" customWidth="1"/>
    <col min="13833" max="13833" width="10.42578125" customWidth="1"/>
    <col min="13834" max="13834" width="9.42578125" customWidth="1"/>
    <col min="13835" max="13835" width="12" customWidth="1"/>
    <col min="14081" max="14081" width="12.140625" customWidth="1"/>
    <col min="14082" max="14082" width="11.5703125" customWidth="1"/>
    <col min="14083" max="14083" width="47.5703125" customWidth="1"/>
    <col min="14084" max="14084" width="14.28515625" customWidth="1"/>
    <col min="14085" max="14085" width="13.28515625" customWidth="1"/>
    <col min="14086" max="14086" width="15.140625" customWidth="1"/>
    <col min="14087" max="14088" width="12.28515625" customWidth="1"/>
    <col min="14089" max="14089" width="10.42578125" customWidth="1"/>
    <col min="14090" max="14090" width="9.42578125" customWidth="1"/>
    <col min="14091" max="14091" width="12" customWidth="1"/>
    <col min="14337" max="14337" width="12.140625" customWidth="1"/>
    <col min="14338" max="14338" width="11.5703125" customWidth="1"/>
    <col min="14339" max="14339" width="47.5703125" customWidth="1"/>
    <col min="14340" max="14340" width="14.28515625" customWidth="1"/>
    <col min="14341" max="14341" width="13.28515625" customWidth="1"/>
    <col min="14342" max="14342" width="15.140625" customWidth="1"/>
    <col min="14343" max="14344" width="12.28515625" customWidth="1"/>
    <col min="14345" max="14345" width="10.42578125" customWidth="1"/>
    <col min="14346" max="14346" width="9.42578125" customWidth="1"/>
    <col min="14347" max="14347" width="12" customWidth="1"/>
    <col min="14593" max="14593" width="12.140625" customWidth="1"/>
    <col min="14594" max="14594" width="11.5703125" customWidth="1"/>
    <col min="14595" max="14595" width="47.5703125" customWidth="1"/>
    <col min="14596" max="14596" width="14.28515625" customWidth="1"/>
    <col min="14597" max="14597" width="13.28515625" customWidth="1"/>
    <col min="14598" max="14598" width="15.140625" customWidth="1"/>
    <col min="14599" max="14600" width="12.28515625" customWidth="1"/>
    <col min="14601" max="14601" width="10.42578125" customWidth="1"/>
    <col min="14602" max="14602" width="9.42578125" customWidth="1"/>
    <col min="14603" max="14603" width="12" customWidth="1"/>
    <col min="14849" max="14849" width="12.140625" customWidth="1"/>
    <col min="14850" max="14850" width="11.5703125" customWidth="1"/>
    <col min="14851" max="14851" width="47.5703125" customWidth="1"/>
    <col min="14852" max="14852" width="14.28515625" customWidth="1"/>
    <col min="14853" max="14853" width="13.28515625" customWidth="1"/>
    <col min="14854" max="14854" width="15.140625" customWidth="1"/>
    <col min="14855" max="14856" width="12.28515625" customWidth="1"/>
    <col min="14857" max="14857" width="10.42578125" customWidth="1"/>
    <col min="14858" max="14858" width="9.42578125" customWidth="1"/>
    <col min="14859" max="14859" width="12" customWidth="1"/>
    <col min="15105" max="15105" width="12.140625" customWidth="1"/>
    <col min="15106" max="15106" width="11.5703125" customWidth="1"/>
    <col min="15107" max="15107" width="47.5703125" customWidth="1"/>
    <col min="15108" max="15108" width="14.28515625" customWidth="1"/>
    <col min="15109" max="15109" width="13.28515625" customWidth="1"/>
    <col min="15110" max="15110" width="15.140625" customWidth="1"/>
    <col min="15111" max="15112" width="12.28515625" customWidth="1"/>
    <col min="15113" max="15113" width="10.42578125" customWidth="1"/>
    <col min="15114" max="15114" width="9.42578125" customWidth="1"/>
    <col min="15115" max="15115" width="12" customWidth="1"/>
    <col min="15361" max="15361" width="12.140625" customWidth="1"/>
    <col min="15362" max="15362" width="11.5703125" customWidth="1"/>
    <col min="15363" max="15363" width="47.5703125" customWidth="1"/>
    <col min="15364" max="15364" width="14.28515625" customWidth="1"/>
    <col min="15365" max="15365" width="13.28515625" customWidth="1"/>
    <col min="15366" max="15366" width="15.140625" customWidth="1"/>
    <col min="15367" max="15368" width="12.28515625" customWidth="1"/>
    <col min="15369" max="15369" width="10.42578125" customWidth="1"/>
    <col min="15370" max="15370" width="9.42578125" customWidth="1"/>
    <col min="15371" max="15371" width="12" customWidth="1"/>
    <col min="15617" max="15617" width="12.140625" customWidth="1"/>
    <col min="15618" max="15618" width="11.5703125" customWidth="1"/>
    <col min="15619" max="15619" width="47.5703125" customWidth="1"/>
    <col min="15620" max="15620" width="14.28515625" customWidth="1"/>
    <col min="15621" max="15621" width="13.28515625" customWidth="1"/>
    <col min="15622" max="15622" width="15.140625" customWidth="1"/>
    <col min="15623" max="15624" width="12.28515625" customWidth="1"/>
    <col min="15625" max="15625" width="10.42578125" customWidth="1"/>
    <col min="15626" max="15626" width="9.42578125" customWidth="1"/>
    <col min="15627" max="15627" width="12" customWidth="1"/>
    <col min="15873" max="15873" width="12.140625" customWidth="1"/>
    <col min="15874" max="15874" width="11.5703125" customWidth="1"/>
    <col min="15875" max="15875" width="47.5703125" customWidth="1"/>
    <col min="15876" max="15876" width="14.28515625" customWidth="1"/>
    <col min="15877" max="15877" width="13.28515625" customWidth="1"/>
    <col min="15878" max="15878" width="15.140625" customWidth="1"/>
    <col min="15879" max="15880" width="12.28515625" customWidth="1"/>
    <col min="15881" max="15881" width="10.42578125" customWidth="1"/>
    <col min="15882" max="15882" width="9.42578125" customWidth="1"/>
    <col min="15883" max="15883" width="12" customWidth="1"/>
    <col min="16129" max="16129" width="12.140625" customWidth="1"/>
    <col min="16130" max="16130" width="11.5703125" customWidth="1"/>
    <col min="16131" max="16131" width="47.5703125" customWidth="1"/>
    <col min="16132" max="16132" width="14.28515625" customWidth="1"/>
    <col min="16133" max="16133" width="13.28515625" customWidth="1"/>
    <col min="16134" max="16134" width="15.140625" customWidth="1"/>
    <col min="16135" max="16136" width="12.28515625" customWidth="1"/>
    <col min="16137" max="16137" width="10.42578125" customWidth="1"/>
    <col min="16138" max="16138" width="9.42578125" customWidth="1"/>
    <col min="16139" max="16139" width="12" customWidth="1"/>
  </cols>
  <sheetData>
    <row r="1" spans="1:12" ht="42.75" customHeight="1" thickBot="1" x14ac:dyDescent="0.25">
      <c r="A1" s="137"/>
      <c r="B1" s="138"/>
      <c r="C1" s="138"/>
      <c r="D1" s="139"/>
      <c r="E1" s="139"/>
      <c r="F1" s="139"/>
      <c r="G1" s="139"/>
      <c r="H1" s="139"/>
      <c r="I1" s="138"/>
      <c r="J1" s="138"/>
      <c r="K1" s="140"/>
    </row>
    <row r="2" spans="1:12" ht="5.25" customHeight="1" thickBot="1" x14ac:dyDescent="0.25">
      <c r="A2" s="141"/>
      <c r="B2" s="142"/>
      <c r="C2" s="142"/>
      <c r="D2" s="143"/>
      <c r="E2" s="143"/>
      <c r="F2" s="142"/>
      <c r="G2" s="142"/>
      <c r="H2" s="142"/>
      <c r="I2" s="142"/>
      <c r="J2" s="142"/>
      <c r="K2" s="144"/>
    </row>
    <row r="3" spans="1:12" ht="13.5" thickBot="1" x14ac:dyDescent="0.25">
      <c r="A3" s="336" t="s">
        <v>139</v>
      </c>
      <c r="B3" s="337"/>
      <c r="C3" s="337"/>
      <c r="D3" s="337"/>
      <c r="E3" s="337"/>
      <c r="F3" s="337"/>
      <c r="G3" s="337"/>
      <c r="H3" s="337"/>
      <c r="I3" s="338"/>
      <c r="J3" s="338"/>
      <c r="K3" s="339"/>
    </row>
    <row r="4" spans="1:12" ht="13.5" thickBot="1" x14ac:dyDescent="0.25">
      <c r="A4" s="346" t="s">
        <v>151</v>
      </c>
      <c r="B4" s="346"/>
      <c r="C4" s="346"/>
      <c r="D4" s="346"/>
      <c r="E4" s="346"/>
      <c r="F4" s="346"/>
      <c r="G4" s="346"/>
      <c r="H4" s="346"/>
      <c r="I4" s="244" t="s">
        <v>226</v>
      </c>
      <c r="J4" s="244"/>
      <c r="K4" s="245"/>
      <c r="L4" s="64"/>
    </row>
    <row r="5" spans="1:12" x14ac:dyDescent="0.2">
      <c r="A5" s="347" t="s">
        <v>214</v>
      </c>
      <c r="B5" s="347"/>
      <c r="C5" s="347"/>
      <c r="D5" s="347"/>
      <c r="E5" s="347"/>
      <c r="F5" s="347"/>
      <c r="G5" s="347"/>
      <c r="H5" s="347"/>
      <c r="I5" s="248">
        <f>'Memória OK'!F6</f>
        <v>45388</v>
      </c>
      <c r="J5" s="246"/>
      <c r="K5" s="247"/>
    </row>
    <row r="6" spans="1:12" ht="13.5" thickBot="1" x14ac:dyDescent="0.25">
      <c r="A6" s="340" t="s">
        <v>131</v>
      </c>
      <c r="B6" s="341"/>
      <c r="C6" s="341"/>
      <c r="D6" s="341"/>
      <c r="E6" s="341"/>
      <c r="F6" s="341"/>
      <c r="G6" s="341"/>
      <c r="H6" s="342"/>
      <c r="I6" s="343" t="s">
        <v>221</v>
      </c>
      <c r="J6" s="344"/>
      <c r="K6" s="345"/>
    </row>
    <row r="7" spans="1:12" ht="26.25" thickBot="1" x14ac:dyDescent="0.25">
      <c r="A7" s="336" t="s">
        <v>5</v>
      </c>
      <c r="B7" s="337"/>
      <c r="C7" s="145" t="s">
        <v>140</v>
      </c>
      <c r="D7" s="146" t="s">
        <v>141</v>
      </c>
      <c r="E7" s="146" t="s">
        <v>142</v>
      </c>
      <c r="F7" s="146" t="s">
        <v>217</v>
      </c>
      <c r="G7" s="231" t="s">
        <v>218</v>
      </c>
      <c r="H7" s="146" t="s">
        <v>219</v>
      </c>
      <c r="I7" s="145" t="s">
        <v>143</v>
      </c>
      <c r="J7" s="145" t="s">
        <v>144</v>
      </c>
      <c r="K7" s="145" t="s">
        <v>145</v>
      </c>
    </row>
    <row r="8" spans="1:12" x14ac:dyDescent="0.2">
      <c r="A8" s="314">
        <v>1</v>
      </c>
      <c r="B8" s="315"/>
      <c r="C8" s="315" t="str">
        <f>'Orçamento OK'!C15</f>
        <v>INSTALAÇÕES INICIAIS DA OBRA</v>
      </c>
      <c r="D8" s="147" t="s">
        <v>146</v>
      </c>
      <c r="E8" s="148">
        <f>E9/$E$23</f>
        <v>1.01E-2</v>
      </c>
      <c r="F8" s="149">
        <v>1</v>
      </c>
      <c r="G8" s="149"/>
      <c r="H8" s="149"/>
      <c r="I8" s="149"/>
      <c r="J8" s="149"/>
      <c r="K8" s="149"/>
    </row>
    <row r="9" spans="1:12" ht="13.5" thickBot="1" x14ac:dyDescent="0.25">
      <c r="A9" s="316"/>
      <c r="B9" s="317"/>
      <c r="C9" s="317"/>
      <c r="D9" s="150" t="s">
        <v>147</v>
      </c>
      <c r="E9" s="151">
        <f>'Orçamento OK'!H17</f>
        <v>1776.91</v>
      </c>
      <c r="F9" s="152">
        <f t="shared" ref="F9:K9" si="0">F8*$E$9</f>
        <v>1776.91</v>
      </c>
      <c r="G9" s="152">
        <f t="shared" si="0"/>
        <v>0</v>
      </c>
      <c r="H9" s="152">
        <f t="shared" si="0"/>
        <v>0</v>
      </c>
      <c r="I9" s="152">
        <f t="shared" si="0"/>
        <v>0</v>
      </c>
      <c r="J9" s="152">
        <f t="shared" si="0"/>
        <v>0</v>
      </c>
      <c r="K9" s="152">
        <f t="shared" si="0"/>
        <v>0</v>
      </c>
    </row>
    <row r="10" spans="1:12" x14ac:dyDescent="0.2">
      <c r="A10" s="314">
        <v>2</v>
      </c>
      <c r="B10" s="315"/>
      <c r="C10" s="315" t="str">
        <f>'Orçamento OK'!C18</f>
        <v>MOVIMENTAÇÃO DE TERRA</v>
      </c>
      <c r="D10" s="147" t="s">
        <v>146</v>
      </c>
      <c r="E10" s="148">
        <f>E11/$E$23</f>
        <v>6.4000000000000003E-3</v>
      </c>
      <c r="F10" s="149">
        <v>1</v>
      </c>
      <c r="G10" s="149"/>
      <c r="H10" s="149"/>
      <c r="I10" s="149"/>
      <c r="J10" s="149"/>
      <c r="K10" s="149"/>
    </row>
    <row r="11" spans="1:12" ht="13.5" thickBot="1" x14ac:dyDescent="0.25">
      <c r="A11" s="316"/>
      <c r="B11" s="317"/>
      <c r="C11" s="317"/>
      <c r="D11" s="150" t="s">
        <v>147</v>
      </c>
      <c r="E11" s="151">
        <f>'Orçamento OK'!H22</f>
        <v>1126.9000000000001</v>
      </c>
      <c r="F11" s="152">
        <f t="shared" ref="F11:K11" si="1">F10*$E$11</f>
        <v>1126.9000000000001</v>
      </c>
      <c r="G11" s="152">
        <f t="shared" si="1"/>
        <v>0</v>
      </c>
      <c r="H11" s="152">
        <f t="shared" si="1"/>
        <v>0</v>
      </c>
      <c r="I11" s="152">
        <f t="shared" si="1"/>
        <v>0</v>
      </c>
      <c r="J11" s="152">
        <f t="shared" si="1"/>
        <v>0</v>
      </c>
      <c r="K11" s="152">
        <f t="shared" si="1"/>
        <v>0</v>
      </c>
    </row>
    <row r="12" spans="1:12" x14ac:dyDescent="0.2">
      <c r="A12" s="314">
        <v>3</v>
      </c>
      <c r="B12" s="315"/>
      <c r="C12" s="315" t="str">
        <f>'Orçamento OK'!C23</f>
        <v xml:space="preserve">INFRAESTRUTURA </v>
      </c>
      <c r="D12" s="147" t="s">
        <v>146</v>
      </c>
      <c r="E12" s="148">
        <f>E13/$E$23</f>
        <v>0.1613</v>
      </c>
      <c r="F12" s="149">
        <v>1</v>
      </c>
      <c r="G12" s="149"/>
      <c r="H12" s="149"/>
      <c r="I12" s="149"/>
      <c r="J12" s="149"/>
      <c r="K12" s="149"/>
    </row>
    <row r="13" spans="1:12" ht="13.5" thickBot="1" x14ac:dyDescent="0.25">
      <c r="A13" s="316"/>
      <c r="B13" s="317"/>
      <c r="C13" s="317"/>
      <c r="D13" s="150" t="s">
        <v>147</v>
      </c>
      <c r="E13" s="151">
        <f>'Orçamento OK'!H36</f>
        <v>28332.22</v>
      </c>
      <c r="F13" s="152">
        <f>F12*$E$13</f>
        <v>28332.22</v>
      </c>
      <c r="G13" s="152">
        <f>G12*$E$13</f>
        <v>0</v>
      </c>
      <c r="H13" s="152">
        <f>H12*$E$13</f>
        <v>0</v>
      </c>
      <c r="I13" s="152">
        <f>I12*$E$13</f>
        <v>0</v>
      </c>
      <c r="J13" s="152">
        <f t="shared" ref="J13:K13" si="2">J12*$E$11</f>
        <v>0</v>
      </c>
      <c r="K13" s="152">
        <f t="shared" si="2"/>
        <v>0</v>
      </c>
    </row>
    <row r="14" spans="1:12" x14ac:dyDescent="0.2">
      <c r="A14" s="314">
        <v>4</v>
      </c>
      <c r="B14" s="315"/>
      <c r="C14" s="315" t="str">
        <f>'Orçamento OK'!C37</f>
        <v xml:space="preserve">SUPERESTRUTURA E ALVENARIA </v>
      </c>
      <c r="D14" s="147" t="s">
        <v>146</v>
      </c>
      <c r="E14" s="148">
        <f>E15/$E$23</f>
        <v>0.53</v>
      </c>
      <c r="F14" s="149"/>
      <c r="G14" s="149">
        <v>0.5</v>
      </c>
      <c r="H14" s="149">
        <v>0.5</v>
      </c>
      <c r="I14" s="149"/>
      <c r="J14" s="149"/>
      <c r="K14" s="149"/>
    </row>
    <row r="15" spans="1:12" ht="13.5" thickBot="1" x14ac:dyDescent="0.25">
      <c r="A15" s="316"/>
      <c r="B15" s="317"/>
      <c r="C15" s="317"/>
      <c r="D15" s="150" t="s">
        <v>147</v>
      </c>
      <c r="E15" s="151">
        <f>'Orçamento OK'!H42</f>
        <v>93088.12</v>
      </c>
      <c r="F15" s="152">
        <f>F14*$E$15</f>
        <v>0</v>
      </c>
      <c r="G15" s="152">
        <f>G14*$E$15</f>
        <v>46544.06</v>
      </c>
      <c r="H15" s="152">
        <f>H14*$E$15</f>
        <v>46544.06</v>
      </c>
      <c r="I15" s="152">
        <f>I14*$E$15</f>
        <v>0</v>
      </c>
      <c r="J15" s="152">
        <f t="shared" ref="J15:K15" si="3">J14*$E$15</f>
        <v>0</v>
      </c>
      <c r="K15" s="152">
        <f t="shared" si="3"/>
        <v>0</v>
      </c>
    </row>
    <row r="16" spans="1:12" x14ac:dyDescent="0.2">
      <c r="A16" s="314">
        <v>5</v>
      </c>
      <c r="B16" s="315"/>
      <c r="C16" s="315" t="str">
        <f>'Orçamento OK'!C43</f>
        <v xml:space="preserve">REVESTIMENTO DE PAREDES </v>
      </c>
      <c r="D16" s="147" t="s">
        <v>146</v>
      </c>
      <c r="E16" s="148">
        <f>E17/$E$23</f>
        <v>0.27960000000000002</v>
      </c>
      <c r="F16" s="149"/>
      <c r="G16" s="149">
        <v>0.25</v>
      </c>
      <c r="H16" s="149">
        <v>0.25</v>
      </c>
      <c r="I16" s="149">
        <v>0.5</v>
      </c>
      <c r="J16" s="149"/>
      <c r="K16" s="149"/>
    </row>
    <row r="17" spans="1:11" ht="13.5" thickBot="1" x14ac:dyDescent="0.25">
      <c r="A17" s="316"/>
      <c r="B17" s="317"/>
      <c r="C17" s="317"/>
      <c r="D17" s="150" t="s">
        <v>147</v>
      </c>
      <c r="E17" s="151">
        <f>'Orçamento OK'!H48</f>
        <v>49109.69</v>
      </c>
      <c r="F17" s="152">
        <f>F16*$E$17</f>
        <v>0</v>
      </c>
      <c r="G17" s="152">
        <f>G16*$E$17</f>
        <v>12277.42</v>
      </c>
      <c r="H17" s="152">
        <f>H16*$E$17</f>
        <v>12277.42</v>
      </c>
      <c r="I17" s="152">
        <f>I16*$E$17</f>
        <v>24554.85</v>
      </c>
      <c r="J17" s="152">
        <f t="shared" ref="J17:K17" si="4">J16*$E$17</f>
        <v>0</v>
      </c>
      <c r="K17" s="152">
        <f t="shared" si="4"/>
        <v>0</v>
      </c>
    </row>
    <row r="18" spans="1:11" x14ac:dyDescent="0.2">
      <c r="A18" s="314">
        <v>6</v>
      </c>
      <c r="B18" s="315"/>
      <c r="C18" s="315" t="str">
        <f>'Orçamento OK'!C49</f>
        <v xml:space="preserve">REVESTIMENTOS DE PISOS  </v>
      </c>
      <c r="D18" s="147" t="s">
        <v>146</v>
      </c>
      <c r="E18" s="148">
        <f>E19/$E$23</f>
        <v>8.8999999999999999E-3</v>
      </c>
      <c r="F18" s="149"/>
      <c r="G18" s="149"/>
      <c r="H18" s="149"/>
      <c r="I18" s="149">
        <v>1</v>
      </c>
      <c r="J18" s="149"/>
      <c r="K18" s="149"/>
    </row>
    <row r="19" spans="1:11" ht="13.5" thickBot="1" x14ac:dyDescent="0.25">
      <c r="A19" s="316"/>
      <c r="B19" s="317"/>
      <c r="C19" s="317"/>
      <c r="D19" s="150" t="s">
        <v>147</v>
      </c>
      <c r="E19" s="151">
        <f>'Orçamento OK'!H51</f>
        <v>1562.23</v>
      </c>
      <c r="F19" s="152">
        <f>F18*$E$19</f>
        <v>0</v>
      </c>
      <c r="G19" s="152">
        <f>G18*$E$19</f>
        <v>0</v>
      </c>
      <c r="H19" s="152">
        <f>H18*$E$19</f>
        <v>0</v>
      </c>
      <c r="I19" s="152">
        <f>I18*$E$19</f>
        <v>1562.23</v>
      </c>
      <c r="J19" s="152">
        <f t="shared" ref="J19:K19" si="5">J18*$E$19</f>
        <v>0</v>
      </c>
      <c r="K19" s="152">
        <f t="shared" si="5"/>
        <v>0</v>
      </c>
    </row>
    <row r="20" spans="1:11" x14ac:dyDescent="0.2">
      <c r="A20" s="314">
        <v>7</v>
      </c>
      <c r="B20" s="315"/>
      <c r="C20" s="315" t="str">
        <f>'Orçamento OK'!C52</f>
        <v>LIMPEZA GERAL</v>
      </c>
      <c r="D20" s="147" t="s">
        <v>146</v>
      </c>
      <c r="E20" s="148">
        <f>E21/$E$23</f>
        <v>3.5999999999999999E-3</v>
      </c>
      <c r="F20" s="149"/>
      <c r="G20" s="149"/>
      <c r="H20" s="149"/>
      <c r="I20" s="149">
        <v>1</v>
      </c>
      <c r="J20" s="149"/>
      <c r="K20" s="149"/>
    </row>
    <row r="21" spans="1:11" ht="13.5" thickBot="1" x14ac:dyDescent="0.25">
      <c r="A21" s="316"/>
      <c r="B21" s="317"/>
      <c r="C21" s="317"/>
      <c r="D21" s="150" t="s">
        <v>147</v>
      </c>
      <c r="E21" s="151">
        <f>'Orçamento OK'!H54</f>
        <v>632.6</v>
      </c>
      <c r="F21" s="152">
        <f>F20*$E$21</f>
        <v>0</v>
      </c>
      <c r="G21" s="152">
        <f>G20*$E$21</f>
        <v>0</v>
      </c>
      <c r="H21" s="152">
        <f>H20*$E$21</f>
        <v>0</v>
      </c>
      <c r="I21" s="152">
        <f>I20*$E$21</f>
        <v>632.6</v>
      </c>
      <c r="J21" s="152">
        <f t="shared" ref="J21:K21" si="6">J20*$E$21</f>
        <v>0</v>
      </c>
      <c r="K21" s="152">
        <f t="shared" si="6"/>
        <v>0</v>
      </c>
    </row>
    <row r="22" spans="1:11" x14ac:dyDescent="0.2">
      <c r="A22" s="330" t="s">
        <v>38</v>
      </c>
      <c r="B22" s="331"/>
      <c r="C22" s="331"/>
      <c r="D22" s="153" t="s">
        <v>146</v>
      </c>
      <c r="E22" s="241">
        <f>SUM(E8,E10,E12,E14,E16,E18,E20)</f>
        <v>1</v>
      </c>
      <c r="F22" s="154">
        <f>F23/$E$23</f>
        <v>0.1779</v>
      </c>
      <c r="G22" s="154">
        <f>G23/$E$23</f>
        <v>0.33489999999999998</v>
      </c>
      <c r="H22" s="154">
        <f>H23/$E$23</f>
        <v>0.33489999999999998</v>
      </c>
      <c r="I22" s="154">
        <f>I23/$E$23</f>
        <v>0.15229999999999999</v>
      </c>
      <c r="J22" s="154"/>
      <c r="K22" s="154"/>
    </row>
    <row r="23" spans="1:11" x14ac:dyDescent="0.2">
      <c r="A23" s="332"/>
      <c r="B23" s="333"/>
      <c r="C23" s="333"/>
      <c r="D23" s="155" t="s">
        <v>147</v>
      </c>
      <c r="E23" s="174">
        <f>SUM(E11,E9,E13,E15,E17,E19,E21)</f>
        <v>175628.67</v>
      </c>
      <c r="F23" s="156">
        <f>SUM(F9,F11,F13,F15,F17,F19,F21)</f>
        <v>31236.03</v>
      </c>
      <c r="G23" s="156">
        <f>SUM(G9,G11,G13,G15,G17,G19,G21)</f>
        <v>58821.48</v>
      </c>
      <c r="H23" s="156">
        <f>SUM(H9,H11,H13,H15,H17,H19,H21)</f>
        <v>58821.48</v>
      </c>
      <c r="I23" s="156">
        <f>SUM(I9,I11,I13,I15,I17,I19,I21)</f>
        <v>26749.68</v>
      </c>
      <c r="J23" s="156"/>
      <c r="K23" s="156"/>
    </row>
    <row r="24" spans="1:11" ht="13.5" thickBot="1" x14ac:dyDescent="0.25">
      <c r="A24" s="334"/>
      <c r="B24" s="335"/>
      <c r="C24" s="335"/>
      <c r="D24" s="318" t="s">
        <v>148</v>
      </c>
      <c r="E24" s="319"/>
      <c r="F24" s="157">
        <f>SUM(F23)</f>
        <v>31236.03</v>
      </c>
      <c r="G24" s="157">
        <f>SUM(F23,G23)</f>
        <v>90057.51</v>
      </c>
      <c r="H24" s="238">
        <f>SUM(F23,G23,H23)</f>
        <v>148878.99</v>
      </c>
      <c r="I24" s="157">
        <f>SUM(F23:I23)</f>
        <v>175628.67</v>
      </c>
      <c r="J24" s="157"/>
      <c r="K24" s="157"/>
    </row>
    <row r="25" spans="1:11" x14ac:dyDescent="0.2">
      <c r="A25" s="320" t="s">
        <v>149</v>
      </c>
      <c r="B25" s="321"/>
      <c r="C25" s="321"/>
      <c r="D25" s="329" t="s">
        <v>152</v>
      </c>
      <c r="E25" s="329"/>
      <c r="F25" s="32"/>
      <c r="G25" s="158"/>
      <c r="H25" s="159" t="s">
        <v>150</v>
      </c>
      <c r="I25" s="142"/>
      <c r="J25" s="142"/>
      <c r="K25" s="144"/>
    </row>
    <row r="26" spans="1:11" x14ac:dyDescent="0.2">
      <c r="A26" s="160"/>
      <c r="B26" s="161"/>
      <c r="C26" s="161"/>
      <c r="D26" s="143"/>
      <c r="E26" s="32"/>
      <c r="F26" s="32"/>
      <c r="G26" s="158"/>
      <c r="H26" s="162"/>
      <c r="I26" s="142"/>
      <c r="J26" s="142"/>
      <c r="K26" s="144"/>
    </row>
    <row r="27" spans="1:11" x14ac:dyDescent="0.2">
      <c r="A27" s="322"/>
      <c r="B27" s="323"/>
      <c r="C27" s="323"/>
      <c r="D27" s="143"/>
      <c r="E27" s="32"/>
      <c r="F27" s="32"/>
      <c r="G27" s="158"/>
      <c r="H27" s="162"/>
      <c r="I27" s="142"/>
      <c r="J27" s="142"/>
      <c r="K27" s="144"/>
    </row>
    <row r="28" spans="1:11" x14ac:dyDescent="0.2">
      <c r="A28" s="160"/>
      <c r="B28" s="161"/>
      <c r="C28" s="161"/>
      <c r="D28" s="143"/>
      <c r="E28" s="32"/>
      <c r="F28" s="32"/>
      <c r="G28" s="158"/>
      <c r="H28" s="162"/>
      <c r="I28" s="142"/>
      <c r="J28" s="142"/>
      <c r="K28" s="144"/>
    </row>
    <row r="29" spans="1:11" x14ac:dyDescent="0.2">
      <c r="A29" s="324" t="s">
        <v>135</v>
      </c>
      <c r="B29" s="325"/>
      <c r="C29" s="325"/>
      <c r="D29" s="326" t="s">
        <v>137</v>
      </c>
      <c r="E29" s="327"/>
      <c r="F29" s="327"/>
      <c r="G29" s="328"/>
      <c r="H29" s="162"/>
      <c r="I29" s="142"/>
      <c r="J29" s="142"/>
      <c r="K29" s="144"/>
    </row>
    <row r="30" spans="1:11" x14ac:dyDescent="0.2">
      <c r="A30" s="322"/>
      <c r="B30" s="323"/>
      <c r="C30" s="323"/>
      <c r="D30" s="164"/>
      <c r="E30" s="164"/>
      <c r="F30" s="165"/>
      <c r="G30" s="163"/>
      <c r="H30" s="162"/>
      <c r="I30" s="142"/>
      <c r="J30" s="142"/>
      <c r="K30" s="144"/>
    </row>
    <row r="31" spans="1:11" ht="13.5" thickBot="1" x14ac:dyDescent="0.25">
      <c r="A31" s="166"/>
      <c r="B31" s="167"/>
      <c r="C31" s="167"/>
      <c r="D31" s="168"/>
      <c r="E31" s="168"/>
      <c r="F31" s="169"/>
      <c r="G31" s="170"/>
      <c r="H31" s="171"/>
      <c r="I31" s="169"/>
      <c r="J31" s="169"/>
      <c r="K31" s="172"/>
    </row>
    <row r="38" spans="9:9" x14ac:dyDescent="0.2">
      <c r="I38" s="173"/>
    </row>
  </sheetData>
  <mergeCells count="28">
    <mergeCell ref="A12:B13"/>
    <mergeCell ref="C12:C13"/>
    <mergeCell ref="A14:B15"/>
    <mergeCell ref="C14:C15"/>
    <mergeCell ref="A3:K3"/>
    <mergeCell ref="A6:H6"/>
    <mergeCell ref="I6:K6"/>
    <mergeCell ref="A7:B7"/>
    <mergeCell ref="A8:B9"/>
    <mergeCell ref="C8:C9"/>
    <mergeCell ref="A10:B11"/>
    <mergeCell ref="C10:C11"/>
    <mergeCell ref="A4:H4"/>
    <mergeCell ref="A5:H5"/>
    <mergeCell ref="D24:E24"/>
    <mergeCell ref="A25:C25"/>
    <mergeCell ref="A27:C27"/>
    <mergeCell ref="A29:C29"/>
    <mergeCell ref="A30:C30"/>
    <mergeCell ref="D29:G29"/>
    <mergeCell ref="D25:E25"/>
    <mergeCell ref="A22:C24"/>
    <mergeCell ref="A16:B17"/>
    <mergeCell ref="C16:C17"/>
    <mergeCell ref="A18:B19"/>
    <mergeCell ref="C18:C19"/>
    <mergeCell ref="A20:B21"/>
    <mergeCell ref="C20:C21"/>
  </mergeCells>
  <pageMargins left="0.7" right="0.7" top="0.75" bottom="0.75" header="0.3" footer="0.3"/>
  <pageSetup paperSize="9" scale="72"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4"/>
  <sheetViews>
    <sheetView view="pageBreakPreview" zoomScaleNormal="100" zoomScaleSheetLayoutView="100" workbookViewId="0">
      <selection activeCell="B14" sqref="B14:D14"/>
    </sheetView>
  </sheetViews>
  <sheetFormatPr defaultRowHeight="12.75" x14ac:dyDescent="0.2"/>
  <sheetData>
    <row r="1" spans="1:12" x14ac:dyDescent="0.2">
      <c r="A1" s="353"/>
      <c r="B1" s="354"/>
      <c r="C1" s="354"/>
      <c r="D1" s="354"/>
      <c r="E1" s="354"/>
      <c r="F1" s="354"/>
      <c r="G1" s="354"/>
      <c r="H1" s="354"/>
      <c r="I1" s="354"/>
      <c r="J1" s="354"/>
      <c r="K1" s="354"/>
      <c r="L1" s="355"/>
    </row>
    <row r="2" spans="1:12" x14ac:dyDescent="0.2">
      <c r="A2" s="356"/>
      <c r="B2" s="357"/>
      <c r="C2" s="357"/>
      <c r="D2" s="357"/>
      <c r="E2" s="357"/>
      <c r="F2" s="357"/>
      <c r="G2" s="357"/>
      <c r="H2" s="357"/>
      <c r="I2" s="357"/>
      <c r="J2" s="357"/>
      <c r="K2" s="357"/>
      <c r="L2" s="358"/>
    </row>
    <row r="3" spans="1:12" ht="13.5" thickBot="1" x14ac:dyDescent="0.25">
      <c r="A3" s="359"/>
      <c r="B3" s="360"/>
      <c r="C3" s="360"/>
      <c r="D3" s="360"/>
      <c r="E3" s="360"/>
      <c r="F3" s="360"/>
      <c r="G3" s="360"/>
      <c r="H3" s="360"/>
      <c r="I3" s="360"/>
      <c r="J3" s="360"/>
      <c r="K3" s="360"/>
      <c r="L3" s="361"/>
    </row>
    <row r="4" spans="1:12" ht="18.75" thickBot="1" x14ac:dyDescent="0.25">
      <c r="A4" s="362" t="s">
        <v>183</v>
      </c>
      <c r="B4" s="363"/>
      <c r="C4" s="363"/>
      <c r="D4" s="363"/>
      <c r="E4" s="363"/>
      <c r="F4" s="363"/>
      <c r="G4" s="363"/>
      <c r="H4" s="363"/>
      <c r="I4" s="363"/>
      <c r="J4" s="363"/>
      <c r="K4" s="364"/>
      <c r="L4" s="365"/>
    </row>
    <row r="5" spans="1:12" ht="15.75" x14ac:dyDescent="0.2">
      <c r="A5" s="369" t="s">
        <v>151</v>
      </c>
      <c r="B5" s="370"/>
      <c r="C5" s="370"/>
      <c r="D5" s="370"/>
      <c r="E5" s="370"/>
      <c r="F5" s="370"/>
      <c r="G5" s="370"/>
      <c r="H5" s="370"/>
      <c r="I5" s="370"/>
      <c r="J5" s="370"/>
      <c r="K5" s="380" t="s">
        <v>227</v>
      </c>
      <c r="L5" s="380"/>
    </row>
    <row r="6" spans="1:12" ht="6" customHeight="1" x14ac:dyDescent="0.2">
      <c r="A6" s="371" t="s">
        <v>214</v>
      </c>
      <c r="B6" s="372"/>
      <c r="C6" s="372"/>
      <c r="D6" s="372"/>
      <c r="E6" s="372"/>
      <c r="F6" s="372"/>
      <c r="G6" s="372"/>
      <c r="H6" s="372"/>
      <c r="I6" s="372"/>
      <c r="J6" s="372"/>
      <c r="K6" s="377">
        <v>45388</v>
      </c>
      <c r="L6" s="378"/>
    </row>
    <row r="7" spans="1:12" ht="7.5" hidden="1" customHeight="1" x14ac:dyDescent="0.2">
      <c r="A7" s="373"/>
      <c r="B7" s="374"/>
      <c r="C7" s="374"/>
      <c r="D7" s="374"/>
      <c r="E7" s="374"/>
      <c r="F7" s="374"/>
      <c r="G7" s="374"/>
      <c r="H7" s="374"/>
      <c r="I7" s="374"/>
      <c r="J7" s="374"/>
      <c r="K7" s="379"/>
      <c r="L7" s="379"/>
    </row>
    <row r="8" spans="1:12" ht="10.5" customHeight="1" x14ac:dyDescent="0.2">
      <c r="A8" s="375"/>
      <c r="B8" s="376"/>
      <c r="C8" s="376"/>
      <c r="D8" s="376"/>
      <c r="E8" s="376"/>
      <c r="F8" s="376"/>
      <c r="G8" s="376"/>
      <c r="H8" s="376"/>
      <c r="I8" s="376"/>
      <c r="J8" s="376"/>
      <c r="K8" s="379"/>
      <c r="L8" s="379"/>
    </row>
    <row r="9" spans="1:12" ht="13.5" thickBot="1" x14ac:dyDescent="0.25">
      <c r="A9" s="366" t="s">
        <v>131</v>
      </c>
      <c r="B9" s="367"/>
      <c r="C9" s="367"/>
      <c r="D9" s="367"/>
      <c r="E9" s="367"/>
      <c r="F9" s="367"/>
      <c r="G9" s="367"/>
      <c r="H9" s="367"/>
      <c r="I9" s="367"/>
      <c r="J9" s="367"/>
      <c r="K9" s="367"/>
      <c r="L9" s="368"/>
    </row>
    <row r="10" spans="1:12" ht="20.25" x14ac:dyDescent="0.2">
      <c r="A10" s="175"/>
      <c r="B10" s="176"/>
      <c r="C10" s="176"/>
      <c r="D10" s="176"/>
      <c r="E10" s="176"/>
      <c r="F10" s="176"/>
      <c r="G10" s="176"/>
      <c r="H10" s="176"/>
      <c r="I10" s="177"/>
      <c r="J10" s="177"/>
      <c r="K10" s="176"/>
      <c r="L10" s="178"/>
    </row>
    <row r="11" spans="1:12" ht="34.5" customHeight="1" x14ac:dyDescent="0.2">
      <c r="A11" s="179" t="s">
        <v>5</v>
      </c>
      <c r="B11" s="348" t="s">
        <v>7</v>
      </c>
      <c r="C11" s="349"/>
      <c r="D11" s="349"/>
      <c r="E11" s="180" t="s">
        <v>153</v>
      </c>
      <c r="F11" s="181"/>
      <c r="G11" s="350" t="s">
        <v>154</v>
      </c>
      <c r="H11" s="351"/>
      <c r="I11" s="351"/>
      <c r="J11" s="351"/>
      <c r="K11" s="351"/>
      <c r="L11" s="352"/>
    </row>
    <row r="12" spans="1:12" ht="20.25" x14ac:dyDescent="0.25">
      <c r="A12" s="182" t="s">
        <v>13</v>
      </c>
      <c r="B12" s="383" t="s">
        <v>155</v>
      </c>
      <c r="C12" s="384"/>
      <c r="D12" s="384"/>
      <c r="E12" s="183">
        <f>SUM(E13:E16)</f>
        <v>8.6</v>
      </c>
      <c r="F12" s="181"/>
      <c r="G12" s="184" t="s">
        <v>156</v>
      </c>
      <c r="H12" s="185"/>
      <c r="I12" s="186"/>
      <c r="J12" s="187" t="s">
        <v>157</v>
      </c>
      <c r="K12" s="187" t="s">
        <v>158</v>
      </c>
      <c r="L12" s="188" t="s">
        <v>159</v>
      </c>
    </row>
    <row r="13" spans="1:12" ht="20.25" x14ac:dyDescent="0.2">
      <c r="A13" s="189" t="s">
        <v>15</v>
      </c>
      <c r="B13" s="381" t="s">
        <v>160</v>
      </c>
      <c r="C13" s="382"/>
      <c r="D13" s="382"/>
      <c r="E13" s="190">
        <v>5.5</v>
      </c>
      <c r="F13" s="181"/>
      <c r="G13" s="184" t="s">
        <v>160</v>
      </c>
      <c r="H13" s="185"/>
      <c r="I13" s="186"/>
      <c r="J13" s="190">
        <v>3</v>
      </c>
      <c r="K13" s="190">
        <v>5.5</v>
      </c>
      <c r="L13" s="191">
        <v>5.5</v>
      </c>
    </row>
    <row r="14" spans="1:12" ht="20.25" x14ac:dyDescent="0.2">
      <c r="A14" s="189" t="s">
        <v>90</v>
      </c>
      <c r="B14" s="381" t="s">
        <v>161</v>
      </c>
      <c r="C14" s="382"/>
      <c r="D14" s="382"/>
      <c r="E14" s="190">
        <v>1</v>
      </c>
      <c r="F14" s="181"/>
      <c r="G14" s="184" t="s">
        <v>162</v>
      </c>
      <c r="H14" s="185"/>
      <c r="I14" s="186"/>
      <c r="J14" s="190">
        <v>0.8</v>
      </c>
      <c r="K14" s="190">
        <v>0.8</v>
      </c>
      <c r="L14" s="191">
        <v>1</v>
      </c>
    </row>
    <row r="15" spans="1:12" ht="20.25" x14ac:dyDescent="0.2">
      <c r="A15" s="189" t="s">
        <v>91</v>
      </c>
      <c r="B15" s="381" t="s">
        <v>163</v>
      </c>
      <c r="C15" s="382"/>
      <c r="D15" s="382"/>
      <c r="E15" s="190">
        <v>1.27</v>
      </c>
      <c r="F15" s="181"/>
      <c r="G15" s="184" t="s">
        <v>164</v>
      </c>
      <c r="H15" s="185"/>
      <c r="I15" s="186"/>
      <c r="J15" s="190">
        <v>0.97</v>
      </c>
      <c r="K15" s="190">
        <v>1.27</v>
      </c>
      <c r="L15" s="191">
        <v>1.27</v>
      </c>
    </row>
    <row r="16" spans="1:12" ht="20.25" x14ac:dyDescent="0.2">
      <c r="A16" s="189" t="s">
        <v>92</v>
      </c>
      <c r="B16" s="381" t="s">
        <v>165</v>
      </c>
      <c r="C16" s="382"/>
      <c r="D16" s="382"/>
      <c r="E16" s="190">
        <v>0.83</v>
      </c>
      <c r="F16" s="181"/>
      <c r="G16" s="184" t="s">
        <v>166</v>
      </c>
      <c r="H16" s="185"/>
      <c r="I16" s="186"/>
      <c r="J16" s="190">
        <v>0.59</v>
      </c>
      <c r="K16" s="190">
        <v>1.23</v>
      </c>
      <c r="L16" s="191">
        <v>1.39</v>
      </c>
    </row>
    <row r="17" spans="1:12" ht="20.25" x14ac:dyDescent="0.25">
      <c r="A17" s="182" t="s">
        <v>19</v>
      </c>
      <c r="B17" s="383" t="s">
        <v>167</v>
      </c>
      <c r="C17" s="384"/>
      <c r="D17" s="384"/>
      <c r="E17" s="183">
        <f>SUM(E18:E21)</f>
        <v>10.65</v>
      </c>
      <c r="F17" s="181"/>
      <c r="G17" s="184" t="s">
        <v>168</v>
      </c>
      <c r="H17" s="185"/>
      <c r="I17" s="186"/>
      <c r="J17" s="190">
        <v>6.16</v>
      </c>
      <c r="K17" s="190">
        <v>7.4</v>
      </c>
      <c r="L17" s="191">
        <v>8.9600000000000009</v>
      </c>
    </row>
    <row r="18" spans="1:12" ht="20.25" x14ac:dyDescent="0.2">
      <c r="A18" s="189" t="s">
        <v>20</v>
      </c>
      <c r="B18" s="381" t="s">
        <v>169</v>
      </c>
      <c r="C18" s="382"/>
      <c r="D18" s="382"/>
      <c r="E18" s="190">
        <v>3</v>
      </c>
      <c r="F18" s="181"/>
      <c r="G18" s="184" t="s">
        <v>169</v>
      </c>
      <c r="H18" s="185"/>
      <c r="I18" s="186"/>
      <c r="J18" s="190">
        <v>3</v>
      </c>
      <c r="K18" s="190">
        <v>3</v>
      </c>
      <c r="L18" s="191">
        <v>3</v>
      </c>
    </row>
    <row r="19" spans="1:12" ht="20.25" x14ac:dyDescent="0.2">
      <c r="A19" s="189" t="s">
        <v>21</v>
      </c>
      <c r="B19" s="381" t="s">
        <v>170</v>
      </c>
      <c r="C19" s="382"/>
      <c r="D19" s="382"/>
      <c r="E19" s="190">
        <v>0.65</v>
      </c>
      <c r="F19" s="181"/>
      <c r="G19" s="184" t="s">
        <v>171</v>
      </c>
      <c r="H19" s="185"/>
      <c r="I19" s="186"/>
      <c r="J19" s="190">
        <v>0.65</v>
      </c>
      <c r="K19" s="190">
        <v>0.65</v>
      </c>
      <c r="L19" s="191">
        <v>0.65</v>
      </c>
    </row>
    <row r="20" spans="1:12" ht="20.25" x14ac:dyDescent="0.2">
      <c r="A20" s="189" t="s">
        <v>94</v>
      </c>
      <c r="B20" s="381" t="s">
        <v>172</v>
      </c>
      <c r="C20" s="382"/>
      <c r="D20" s="382"/>
      <c r="E20" s="190">
        <v>2.5</v>
      </c>
      <c r="F20" s="181"/>
      <c r="G20" s="184" t="s">
        <v>172</v>
      </c>
      <c r="H20" s="185"/>
      <c r="I20" s="186"/>
      <c r="J20" s="190">
        <v>1</v>
      </c>
      <c r="K20" s="190">
        <v>2</v>
      </c>
      <c r="L20" s="191">
        <v>3</v>
      </c>
    </row>
    <row r="21" spans="1:12" ht="20.25" x14ac:dyDescent="0.2">
      <c r="A21" s="189" t="s">
        <v>95</v>
      </c>
      <c r="B21" s="381" t="s">
        <v>184</v>
      </c>
      <c r="C21" s="382"/>
      <c r="D21" s="382"/>
      <c r="E21" s="190">
        <v>4.5</v>
      </c>
      <c r="F21" s="181"/>
      <c r="G21" s="181"/>
      <c r="H21" s="192"/>
      <c r="I21" s="193"/>
      <c r="J21" s="193"/>
      <c r="K21" s="192"/>
      <c r="L21" s="194"/>
    </row>
    <row r="22" spans="1:12" ht="20.25" x14ac:dyDescent="0.25">
      <c r="A22" s="182" t="s">
        <v>23</v>
      </c>
      <c r="B22" s="383" t="s">
        <v>173</v>
      </c>
      <c r="C22" s="384"/>
      <c r="D22" s="384"/>
      <c r="E22" s="183">
        <f>E23</f>
        <v>7.5</v>
      </c>
      <c r="F22" s="181"/>
      <c r="G22" s="195" t="s">
        <v>174</v>
      </c>
      <c r="H22" s="192"/>
      <c r="I22" s="193"/>
      <c r="J22" s="193"/>
      <c r="K22" s="192"/>
      <c r="L22" s="196"/>
    </row>
    <row r="23" spans="1:12" ht="20.25" x14ac:dyDescent="0.2">
      <c r="A23" s="189" t="s">
        <v>24</v>
      </c>
      <c r="B23" s="381" t="s">
        <v>175</v>
      </c>
      <c r="C23" s="382"/>
      <c r="D23" s="382"/>
      <c r="E23" s="190">
        <v>7.5</v>
      </c>
      <c r="F23" s="181"/>
      <c r="G23" s="195" t="s">
        <v>176</v>
      </c>
      <c r="H23" s="192"/>
      <c r="I23" s="193"/>
      <c r="J23" s="193"/>
      <c r="K23" s="192"/>
      <c r="L23" s="197"/>
    </row>
    <row r="24" spans="1:12" ht="20.25" x14ac:dyDescent="0.25">
      <c r="A24" s="198" t="s">
        <v>177</v>
      </c>
      <c r="B24" s="199"/>
      <c r="C24" s="199"/>
      <c r="D24" s="199"/>
      <c r="E24" s="200">
        <f>((1+(E13+E14+E15)/100)*(1+E16/100)*(1+E22/100)/(1-E17/100)-1)*100</f>
        <v>30.74</v>
      </c>
      <c r="F24" s="181"/>
      <c r="G24" s="195" t="s">
        <v>178</v>
      </c>
      <c r="H24" s="192"/>
      <c r="I24" s="193"/>
      <c r="J24" s="193"/>
      <c r="K24" s="192"/>
      <c r="L24" s="201"/>
    </row>
    <row r="25" spans="1:12" x14ac:dyDescent="0.2">
      <c r="A25" s="202"/>
      <c r="B25" s="203"/>
      <c r="C25" s="203"/>
      <c r="D25" s="203"/>
      <c r="E25" s="203"/>
      <c r="F25" s="204"/>
      <c r="G25" s="195" t="s">
        <v>179</v>
      </c>
      <c r="H25" s="205"/>
      <c r="I25" s="193"/>
      <c r="J25" s="193"/>
      <c r="K25" s="192"/>
      <c r="L25" s="196"/>
    </row>
    <row r="26" spans="1:12" x14ac:dyDescent="0.2">
      <c r="A26" s="385" t="s">
        <v>149</v>
      </c>
      <c r="B26" s="386"/>
      <c r="C26" s="386"/>
      <c r="D26" s="203"/>
      <c r="E26" s="203"/>
      <c r="F26" s="204"/>
      <c r="G26" s="195" t="s">
        <v>180</v>
      </c>
      <c r="H26" s="205"/>
      <c r="I26" s="193"/>
      <c r="J26" s="193"/>
      <c r="K26" s="192"/>
      <c r="L26" s="196"/>
    </row>
    <row r="27" spans="1:12" ht="15" x14ac:dyDescent="0.25">
      <c r="A27" s="206"/>
      <c r="B27" s="387"/>
      <c r="C27" s="387"/>
      <c r="D27" s="387"/>
      <c r="E27" s="387"/>
      <c r="F27" s="207"/>
      <c r="G27" s="195" t="s">
        <v>181</v>
      </c>
      <c r="H27" s="205"/>
      <c r="I27" s="193"/>
      <c r="J27" s="193"/>
      <c r="K27" s="192"/>
      <c r="L27" s="196"/>
    </row>
    <row r="28" spans="1:12" ht="15" x14ac:dyDescent="0.25">
      <c r="A28" s="206"/>
      <c r="B28" s="387"/>
      <c r="C28" s="387"/>
      <c r="D28" s="387"/>
      <c r="E28" s="387"/>
      <c r="F28" s="207"/>
      <c r="G28" s="195" t="s">
        <v>182</v>
      </c>
      <c r="H28" s="205"/>
      <c r="I28" s="193"/>
      <c r="J28" s="193"/>
      <c r="K28" s="192"/>
      <c r="L28" s="196"/>
    </row>
    <row r="29" spans="1:12" ht="15" x14ac:dyDescent="0.25">
      <c r="A29" s="206"/>
      <c r="B29" s="387"/>
      <c r="C29" s="387"/>
      <c r="D29" s="387"/>
      <c r="E29" s="387"/>
      <c r="F29" s="207"/>
      <c r="G29" s="192"/>
      <c r="H29" s="205"/>
      <c r="I29" s="193"/>
      <c r="J29" s="193"/>
      <c r="K29" s="192"/>
      <c r="L29" s="196"/>
    </row>
    <row r="30" spans="1:12" ht="15" x14ac:dyDescent="0.25">
      <c r="A30" s="206"/>
      <c r="B30" s="388"/>
      <c r="C30" s="388"/>
      <c r="D30" s="388"/>
      <c r="E30" s="388"/>
      <c r="F30" s="207"/>
      <c r="G30" s="192"/>
      <c r="H30" s="205"/>
      <c r="I30" s="193"/>
      <c r="J30" s="193"/>
      <c r="K30" s="192"/>
      <c r="L30" s="196"/>
    </row>
    <row r="31" spans="1:12" x14ac:dyDescent="0.2">
      <c r="A31" s="208"/>
      <c r="B31" s="389" t="s">
        <v>135</v>
      </c>
      <c r="C31" s="389"/>
      <c r="D31" s="389"/>
      <c r="E31" s="389"/>
      <c r="F31" s="209"/>
      <c r="G31" s="192"/>
      <c r="H31" s="205"/>
      <c r="I31" s="193"/>
      <c r="J31" s="193"/>
      <c r="K31" s="192"/>
      <c r="L31" s="196"/>
    </row>
    <row r="32" spans="1:12" ht="30.75" customHeight="1" x14ac:dyDescent="0.25">
      <c r="A32" s="210"/>
      <c r="B32" s="390"/>
      <c r="C32" s="390"/>
      <c r="D32" s="390"/>
      <c r="E32" s="390"/>
      <c r="F32" s="209"/>
      <c r="G32" s="211"/>
      <c r="H32" s="205"/>
      <c r="I32" s="193"/>
      <c r="J32" s="193"/>
      <c r="K32" s="192"/>
      <c r="L32" s="196"/>
    </row>
    <row r="33" spans="1:12" ht="15" customHeight="1" x14ac:dyDescent="0.2">
      <c r="A33" s="210"/>
      <c r="B33" s="390"/>
      <c r="C33" s="390"/>
      <c r="D33" s="390"/>
      <c r="E33" s="390"/>
      <c r="F33" s="209"/>
      <c r="G33" s="393" t="s">
        <v>137</v>
      </c>
      <c r="H33" s="393"/>
      <c r="I33" s="393"/>
      <c r="J33" s="393"/>
      <c r="K33" s="393"/>
      <c r="L33" s="196"/>
    </row>
    <row r="34" spans="1:12" ht="13.5" thickBot="1" x14ac:dyDescent="0.25">
      <c r="A34" s="391"/>
      <c r="B34" s="392"/>
      <c r="C34" s="392"/>
      <c r="D34" s="212"/>
      <c r="E34" s="214"/>
      <c r="F34" s="214"/>
      <c r="G34" s="394"/>
      <c r="H34" s="394"/>
      <c r="I34" s="394"/>
      <c r="J34" s="394"/>
      <c r="K34" s="394"/>
      <c r="L34" s="213"/>
    </row>
  </sheetData>
  <mergeCells count="26">
    <mergeCell ref="A26:C26"/>
    <mergeCell ref="B27:E30"/>
    <mergeCell ref="B31:E33"/>
    <mergeCell ref="A34:C34"/>
    <mergeCell ref="G33:K34"/>
    <mergeCell ref="B23:D23"/>
    <mergeCell ref="B12:D12"/>
    <mergeCell ref="B13:D13"/>
    <mergeCell ref="B14:D14"/>
    <mergeCell ref="B15:D15"/>
    <mergeCell ref="B16:D16"/>
    <mergeCell ref="B17:D17"/>
    <mergeCell ref="B18:D18"/>
    <mergeCell ref="B19:D19"/>
    <mergeCell ref="B20:D20"/>
    <mergeCell ref="B21:D21"/>
    <mergeCell ref="B22:D22"/>
    <mergeCell ref="B11:D11"/>
    <mergeCell ref="G11:L11"/>
    <mergeCell ref="A1:L3"/>
    <mergeCell ref="A4:L4"/>
    <mergeCell ref="A9:L9"/>
    <mergeCell ref="A5:J5"/>
    <mergeCell ref="A6:J8"/>
    <mergeCell ref="K6:L8"/>
    <mergeCell ref="K5:L5"/>
  </mergeCells>
  <pageMargins left="0.7" right="0.7"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4"/>
  <sheetViews>
    <sheetView tabSelected="1" view="pageBreakPreview" topLeftCell="B1" zoomScale="85" zoomScaleNormal="100" zoomScaleSheetLayoutView="85" workbookViewId="0">
      <selection activeCell="I8" sqref="I8"/>
    </sheetView>
  </sheetViews>
  <sheetFormatPr defaultRowHeight="12.75" x14ac:dyDescent="0.2"/>
  <cols>
    <col min="2" max="2" width="10.28515625" customWidth="1"/>
    <col min="3" max="3" width="54.5703125" customWidth="1"/>
    <col min="5" max="5" width="10.5703125" bestFit="1" customWidth="1"/>
    <col min="6" max="6" width="10.5703125" customWidth="1"/>
    <col min="11" max="11" width="41.140625" customWidth="1"/>
  </cols>
  <sheetData>
    <row r="1" spans="1:8" ht="50.25" customHeight="1" thickBot="1" x14ac:dyDescent="0.25"/>
    <row r="2" spans="1:8" ht="26.25" x14ac:dyDescent="0.2">
      <c r="A2" s="251" t="s">
        <v>89</v>
      </c>
      <c r="B2" s="252"/>
      <c r="C2" s="252"/>
      <c r="D2" s="252"/>
      <c r="E2" s="252"/>
      <c r="F2" s="252"/>
      <c r="G2" s="252"/>
    </row>
    <row r="3" spans="1:8" ht="15.75" x14ac:dyDescent="0.2">
      <c r="A3" s="395" t="s">
        <v>151</v>
      </c>
      <c r="B3" s="395"/>
      <c r="C3" s="395"/>
      <c r="D3" s="395"/>
      <c r="E3" s="395"/>
      <c r="F3" s="395"/>
      <c r="G3" s="395"/>
    </row>
    <row r="4" spans="1:8" ht="6.75" customHeight="1" x14ac:dyDescent="0.2">
      <c r="A4" s="396" t="s">
        <v>214</v>
      </c>
      <c r="B4" s="396"/>
      <c r="C4" s="396"/>
      <c r="D4" s="396"/>
      <c r="E4" s="396"/>
      <c r="F4" s="396"/>
      <c r="G4" s="396"/>
    </row>
    <row r="5" spans="1:8" ht="12.75" customHeight="1" x14ac:dyDescent="0.2">
      <c r="A5" s="396"/>
      <c r="B5" s="396"/>
      <c r="C5" s="396"/>
      <c r="D5" s="396"/>
      <c r="E5" s="396"/>
      <c r="F5" s="396"/>
      <c r="G5" s="396"/>
    </row>
    <row r="6" spans="1:8" ht="1.5" customHeight="1" x14ac:dyDescent="0.2">
      <c r="A6" s="233"/>
      <c r="B6" s="234"/>
      <c r="C6" s="234"/>
      <c r="D6" s="234"/>
      <c r="E6" s="234"/>
      <c r="F6" s="234"/>
      <c r="G6" s="234"/>
    </row>
    <row r="7" spans="1:8" x14ac:dyDescent="0.2">
      <c r="A7" s="397" t="s">
        <v>131</v>
      </c>
      <c r="B7" s="397"/>
      <c r="C7" s="397"/>
      <c r="D7" s="397"/>
      <c r="E7" s="397"/>
      <c r="F7" s="397"/>
      <c r="G7" s="397"/>
    </row>
    <row r="8" spans="1:8" ht="36" customHeight="1" x14ac:dyDescent="0.2">
      <c r="A8" s="76">
        <v>1</v>
      </c>
      <c r="B8" s="76"/>
      <c r="C8" s="243" t="str">
        <f>'Orçamento OK'!C47</f>
        <v>REVESTIMENTO COM GRANITO, CINZA ANDORINHA, APLICADO EM PAREDE, ESP. 2CM, COM FIXAÇÃO PROVISÓRIA EM PARAFUSOS. FORNECIMENTO E INSTALAÇÃO.</v>
      </c>
      <c r="D8" s="76" t="s">
        <v>98</v>
      </c>
      <c r="E8" s="219" t="s">
        <v>212</v>
      </c>
      <c r="F8" s="239" t="s">
        <v>213</v>
      </c>
      <c r="G8" s="220">
        <f>SUM(G9:G14)</f>
        <v>266.3</v>
      </c>
      <c r="H8" s="229"/>
    </row>
    <row r="9" spans="1:8" ht="24.75" customHeight="1" x14ac:dyDescent="0.2">
      <c r="A9" s="77" t="s">
        <v>15</v>
      </c>
      <c r="B9" s="78" t="s">
        <v>216</v>
      </c>
      <c r="C9" s="78" t="s">
        <v>187</v>
      </c>
      <c r="D9" s="221" t="s">
        <v>98</v>
      </c>
      <c r="E9" s="222">
        <v>1.05</v>
      </c>
      <c r="F9" s="222">
        <v>214.23</v>
      </c>
      <c r="G9" s="222">
        <f t="shared" ref="G9:G14" si="0">TRUNC(E9*F9,2)</f>
        <v>224.94</v>
      </c>
    </row>
    <row r="10" spans="1:8" ht="24" x14ac:dyDescent="0.2">
      <c r="A10" s="77" t="s">
        <v>90</v>
      </c>
      <c r="B10" s="78" t="s">
        <v>189</v>
      </c>
      <c r="C10" s="78" t="s">
        <v>188</v>
      </c>
      <c r="D10" s="221" t="s">
        <v>190</v>
      </c>
      <c r="E10" s="222">
        <v>1</v>
      </c>
      <c r="F10" s="222">
        <v>25.31</v>
      </c>
      <c r="G10" s="222">
        <f t="shared" si="0"/>
        <v>25.31</v>
      </c>
    </row>
    <row r="11" spans="1:8" ht="24" x14ac:dyDescent="0.2">
      <c r="A11" s="77" t="s">
        <v>91</v>
      </c>
      <c r="B11" s="78" t="s">
        <v>191</v>
      </c>
      <c r="C11" s="78" t="s">
        <v>192</v>
      </c>
      <c r="D11" s="221" t="s">
        <v>190</v>
      </c>
      <c r="E11" s="222">
        <v>0.5</v>
      </c>
      <c r="F11" s="222">
        <v>18.12</v>
      </c>
      <c r="G11" s="222">
        <f t="shared" si="0"/>
        <v>9.06</v>
      </c>
    </row>
    <row r="12" spans="1:8" ht="45" customHeight="1" x14ac:dyDescent="0.2">
      <c r="A12" s="77" t="s">
        <v>92</v>
      </c>
      <c r="B12" s="78" t="s">
        <v>193</v>
      </c>
      <c r="C12" s="78" t="s">
        <v>194</v>
      </c>
      <c r="D12" s="221" t="s">
        <v>8</v>
      </c>
      <c r="E12" s="222">
        <v>6.68</v>
      </c>
      <c r="F12" s="222">
        <v>0.69</v>
      </c>
      <c r="G12" s="222">
        <f t="shared" si="0"/>
        <v>4.5999999999999996</v>
      </c>
    </row>
    <row r="13" spans="1:8" ht="36" x14ac:dyDescent="0.2">
      <c r="A13" s="77" t="s">
        <v>93</v>
      </c>
      <c r="B13" s="78" t="s">
        <v>195</v>
      </c>
      <c r="C13" s="78" t="s">
        <v>196</v>
      </c>
      <c r="D13" s="221" t="s">
        <v>8</v>
      </c>
      <c r="E13" s="223">
        <f>E12</f>
        <v>6.68</v>
      </c>
      <c r="F13" s="223">
        <v>0.1</v>
      </c>
      <c r="G13" s="222">
        <f t="shared" si="0"/>
        <v>0.66</v>
      </c>
      <c r="H13" s="218"/>
    </row>
    <row r="14" spans="1:8" ht="23.25" customHeight="1" x14ac:dyDescent="0.2">
      <c r="A14" s="77" t="s">
        <v>197</v>
      </c>
      <c r="B14" s="78" t="s">
        <v>198</v>
      </c>
      <c r="C14" s="78" t="s">
        <v>199</v>
      </c>
      <c r="D14" s="221" t="s">
        <v>8</v>
      </c>
      <c r="E14" s="223">
        <f>E13</f>
        <v>6.68</v>
      </c>
      <c r="F14" s="222">
        <v>0.26</v>
      </c>
      <c r="G14" s="222">
        <f t="shared" si="0"/>
        <v>1.73</v>
      </c>
      <c r="H14" s="218"/>
    </row>
  </sheetData>
  <mergeCells count="4">
    <mergeCell ref="A2:G2"/>
    <mergeCell ref="A3:G3"/>
    <mergeCell ref="A4:G5"/>
    <mergeCell ref="A7:G7"/>
  </mergeCells>
  <phoneticPr fontId="14" type="noConversion"/>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 OK</vt:lpstr>
      <vt:lpstr>Memória OK</vt:lpstr>
      <vt:lpstr>Cronograma OK</vt:lpstr>
      <vt:lpstr>BDI OK</vt:lpstr>
      <vt:lpstr>COMPOSIÇÃO OK</vt:lpstr>
      <vt:lpstr>'BDI OK'!Area_de_impressao</vt:lpstr>
      <vt:lpstr>'COMPOSIÇÃO OK'!Area_de_impressao</vt:lpstr>
      <vt:lpstr>'Cronograma OK'!Area_de_impressao</vt:lpstr>
      <vt:lpstr>'Memória OK'!Area_de_impressao</vt:lpstr>
      <vt:lpstr>'Orçamento OK'!Area_de_impressao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Darckson Silva Mendes</cp:lastModifiedBy>
  <cp:lastPrinted>2024-04-17T17:18:07Z</cp:lastPrinted>
  <dcterms:created xsi:type="dcterms:W3CDTF">2002-12-11T15:30:08Z</dcterms:created>
  <dcterms:modified xsi:type="dcterms:W3CDTF">2024-04-30T18:00:46Z</dcterms:modified>
</cp:coreProperties>
</file>